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raguz\Desktop\Nikoleta Aktuell\Nikoleta\Präsentationen\Paper Isoforms\Version 07-07-2020\Version 07-07-2020\"/>
    </mc:Choice>
  </mc:AlternateContent>
  <bookViews>
    <workbookView xWindow="0" yWindow="0" windowWidth="23040" windowHeight="9192"/>
  </bookViews>
  <sheets>
    <sheet name="p&lt;0.05, Foldchange&gt;2, 2pep" sheetId="4" r:id="rId1"/>
  </sheets>
  <calcPr calcId="162913"/>
</workbook>
</file>

<file path=xl/calcChain.xml><?xml version="1.0" encoding="utf-8"?>
<calcChain xmlns="http://schemas.openxmlformats.org/spreadsheetml/2006/main">
  <c r="M104" i="4" l="1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</calcChain>
</file>

<file path=xl/sharedStrings.xml><?xml version="1.0" encoding="utf-8"?>
<sst xmlns="http://schemas.openxmlformats.org/spreadsheetml/2006/main" count="319" uniqueCount="319">
  <si>
    <t>Normalized abundance</t>
  </si>
  <si>
    <t>Control</t>
  </si>
  <si>
    <t>Jmjd6-IP</t>
  </si>
  <si>
    <t>Accession</t>
  </si>
  <si>
    <t>Unique peptides</t>
  </si>
  <si>
    <t>Confidence score</t>
  </si>
  <si>
    <t>Anova (p)</t>
  </si>
  <si>
    <t>Description</t>
  </si>
  <si>
    <t>WOA8268A2MA3__002-Control1</t>
  </si>
  <si>
    <t>WOA8268A4MA3__004-Control2</t>
  </si>
  <si>
    <t>WOA8268A6MA3__006-Control3</t>
  </si>
  <si>
    <t>WOA8268A8MA4__008-Jmjd6_1</t>
  </si>
  <si>
    <t>WOA8268A10MA3__010-Jmjd6_2</t>
  </si>
  <si>
    <t>WOA8268A12MA3__012-Jmjd6_3</t>
  </si>
  <si>
    <t>ENSP00000442362;ENSP00000302916</t>
  </si>
  <si>
    <t>JMJD6|HGNC Symbol|jumonji domain containing 6 [Source:HGNC Symbol;Acc:HGNC:19355]|ENSG00000070495|ENST00000542934</t>
  </si>
  <si>
    <t>ENSP00000341692;ENSP00000476558;ENSP00000476624;ENSP00000476706;ENSP00000476840</t>
  </si>
  <si>
    <t>DAP3|HGNC Symbol|death associated protein 3 [Source:HGNC Symbol;Acc:HGNC:2673]|ENSG00000132676|ENST00000343043</t>
  </si>
  <si>
    <t>ENSP00000344055</t>
  </si>
  <si>
    <t>AP3D1|HGNC Symbol|adaptor-related protein complex 3, delta 1 subunit [Source:HGNC Symbol;Acc:HGNC:568]|ENSG00000065000|ENST00000345016</t>
  </si>
  <si>
    <t>ENSP00000261413;ENSP00000427237</t>
  </si>
  <si>
    <t>MRPS27|HGNC Symbol|mitochondrial ribosomal protein S27 [Source:HGNC Symbol;Acc:HGNC:14512]|ENSG00000113048|ENST00000261413</t>
  </si>
  <si>
    <t>ENSP00000217244;ENSP00000383076</t>
  </si>
  <si>
    <t>CSNK2A1|HGNC Symbol|casein kinase 2, alpha 1 polypeptide [Source:HGNC Symbol;Acc:HGNC:2457]|ENSG00000101266|ENST00000217244</t>
  </si>
  <si>
    <t>ENSP00000365025;ENSP00000365040;ENSP00000477727</t>
  </si>
  <si>
    <t>CSNK2B|HGNC Symbol|casein kinase 2, beta polypeptide [Source:HGNC Symbol;Acc:HGNC:2460]|ENSG00000204435|ENST00000375865</t>
  </si>
  <si>
    <t>ENSP00000281950</t>
  </si>
  <si>
    <t>GEMIN6|HGNC Symbol|gem (nuclear organelle) associated protein 6 [Source:HGNC Symbol;Acc:HGNC:20044]|ENSG00000152147|ENST00000281950</t>
  </si>
  <si>
    <t>ENSP00000358716;ENSP00000434085;ENSP00000435660</t>
  </si>
  <si>
    <t>DDX20|HGNC Symbol|DEAD (Asp-Glu-Ala-Asp) box polypeptide 20 [Source:HGNC Symbol;Acc:HGNC:2743]|ENSG00000064703|ENST00000369702</t>
  </si>
  <si>
    <t>ENSP00000484525;ENSP00000075430;ENSP00000299543</t>
  </si>
  <si>
    <t>CTDP1|HGNC Symbol|CTD (carboxy-terminal domain, RNA polymerase II, polypeptide A) phosphatase, subunit 1 [Source:HGNC Symbol;Acc:HGNC:2498]|ENSG00000060069|ENST00000613122</t>
  </si>
  <si>
    <t>ENSP00000254630;ENSP00000276185;ENSP00000386922</t>
  </si>
  <si>
    <t>PTCD3|HGNC Symbol|pentatricopeptide repeat domain 3 [Source:HGNC Symbol;Acc:HGNC:24717]|ENSG00000132300|ENST00000254630</t>
  </si>
  <si>
    <t>ENSP00000220959;ENSP00000251973;ENSP00000381937;ENSP00000427819;ENSP00000428062;ENSP00000428138;ENSP00000428693</t>
  </si>
  <si>
    <t>UBR5|HGNC Symbol|ubiquitin protein ligase E3 component n-recognin 5 [Source:HGNC Symbol;Acc:HGNC:16806]|ENSG00000104517|ENST00000220959</t>
  </si>
  <si>
    <t>ENSP00000250379;ENSP00000434048;ENSP00000436854</t>
  </si>
  <si>
    <t>GEMIN2|HGNC Symbol|gem (nuclear organelle) associated protein 2 [Source:HGNC Symbol;Acc:HGNC:10884]|ENSG00000092208|ENST00000250379</t>
  </si>
  <si>
    <t>ENSP00000276585;ENSP00000427846</t>
  </si>
  <si>
    <t>MRPS28|HGNC Symbol|mitochondrial ribosomal protein S28 [Source:HGNC Symbol;Acc:HGNC:14513]|ENSG00000147586|ENST00000276585</t>
  </si>
  <si>
    <t>ENSP00000342374;ENSP00000375798;ENSP00000465101;ENSP00000468247</t>
  </si>
  <si>
    <t>SNRPD2|HGNC Symbol|small nuclear ribonucleoprotein D2 polypeptide 16.5kDa [Source:HGNC Symbol;Acc:HGNC:11159]|ENSG00000125743|ENST00000342669</t>
  </si>
  <si>
    <t>ENSP00000255194;ENSP00000261722;ENSP00000429228</t>
  </si>
  <si>
    <t>AP3B1|HGNC Symbol|adaptor-related protein complex 3, beta 1 subunit [Source:HGNC Symbol;Acc:HGNC:566]|ENSG00000132842|ENST00000255194</t>
  </si>
  <si>
    <t>ENSP00000215829;ENSP00000456969</t>
  </si>
  <si>
    <t>SNRPD3|HGNC Symbol|small nuclear ribonucleoprotein D3 polypeptide 18kDa [Source:HGNC Symbol;Acc:HGNC:11160]|ENSG00000100028|ENST00000215829</t>
  </si>
  <si>
    <t>ENSP00000330349;ENSP00000421460</t>
  </si>
  <si>
    <t>DDX41|HGNC Symbol|DEAD (Asp-Glu-Ala-Asp) box polypeptide 41 [Source:HGNC Symbol;Acc:HGNC:18674]|ENSG00000183258|ENST00000330503</t>
  </si>
  <si>
    <t>ENSP00000259873;ENSP00000383437</t>
  </si>
  <si>
    <t>MRPS18B|HGNC Symbol|mitochondrial ribosomal protein S18B [Source:HGNC Symbol;Acc:HGNC:14516]|ENSG00000204568|ENST00000259873</t>
  </si>
  <si>
    <t>ENSP00000321706;ENSP00000392460;ENSP00000458896;ENSP00000460286;ENSP00000461368</t>
  </si>
  <si>
    <t>GEMIN4|HGNC Symbol|gem (nuclear organelle) associated protein 4 [Source:HGNC Symbol;Acc:HGNC:15717]|ENSG00000179409|ENST00000319004</t>
  </si>
  <si>
    <t>ENSP00000025399;ENSP00000445814</t>
  </si>
  <si>
    <t>STRAP|HGNC Symbol|serine/threonine kinase receptor associated protein [Source:HGNC Symbol;Acc:HGNC:30796]|ENSG00000023734|ENST00000025399</t>
  </si>
  <si>
    <t>ENSP00000316357</t>
  </si>
  <si>
    <t>USP9X|HGNC Symbol|ubiquitin specific peptidase 9, X-linked [Source:HGNC Symbol;Acc:HGNC:12632]|ENSG00000124486|ENST00000324545</t>
  </si>
  <si>
    <t>ENSP00000325223;ENSP00000377811;ENSP00000390717;ENSP00000426471</t>
  </si>
  <si>
    <t>TCOF1|HGNC Symbol|Treacher Collins-Franceschetti syndrome 1 [Source:HGNC Symbol;Acc:HGNC:11654]|ENSG00000070814|ENST00000323668</t>
  </si>
  <si>
    <t>ENSP00000369895;ENSP00000369894</t>
  </si>
  <si>
    <t>GEMIN8|HGNC Symbol|gem (nuclear organelle) associated protein 8 [Source:HGNC Symbol;Acc:HGNC:26044]|ENSG00000046647|ENST00000380523</t>
  </si>
  <si>
    <t>ENSP00000285873</t>
  </si>
  <si>
    <t>GEMIN5|HGNC Symbol|gem (nuclear organelle) associated protein 5 [Source:HGNC Symbol;Acc:HGNC:20043]|ENSG00000082516|ENST00000285873</t>
  </si>
  <si>
    <t>ENSP00000221448;ENSP00000385077;ENSP00000468828</t>
  </si>
  <si>
    <t>SNRNP70|HGNC Symbol|small nuclear ribonucleoprotein 70kDa (U1) [Source:HGNC Symbol;Acc:HGNC:11150]|ENSG00000104852|ENST00000221448</t>
  </si>
  <si>
    <t>ENSP00000332340</t>
  </si>
  <si>
    <t>DDX28|HGNC Symbol|DEAD (Asp-Glu-Ala-Asp) box polypeptide 28 [Source:HGNC Symbol;Acc:HGNC:17330]|ENSG00000182810|ENST00000332395</t>
  </si>
  <si>
    <t>ENSP00000362031</t>
  </si>
  <si>
    <t>MRPS16|HGNC Symbol|mitochondrial ribosomal protein S16 [Source:HGNC Symbol;Acc:HGNC:14048]|ENSG00000182180|ENST00000372940</t>
  </si>
  <si>
    <t>ENSP00000305857;ENSP00000370118;ENSP00000423298;ENSP00000486022</t>
  </si>
  <si>
    <t>SMN1|HGNC Symbol|survival of motor neuron 1, telomeric [Source:HGNC Symbol;Acc:HGNC:11117]|ENSG00000172062|ENST00000351205</t>
  </si>
  <si>
    <t>ENSP00000361626;ENSP00000007699;ENSP00000389639;ENSP00000405937;ENSP00000484416;ENSP00000485718</t>
  </si>
  <si>
    <t>YBX1|HGNC Symbol|Y box binding protein 1 [Source:HGNC Symbol;Acc:HGNC:8014]|ENSG00000065978|ENST00000321358</t>
  </si>
  <si>
    <t>ENSP00000347408</t>
  </si>
  <si>
    <t>AP3M1|HGNC Symbol|adaptor-related protein complex 3, mu 1 subunit [Source:HGNC Symbol;Acc:HGNC:569]|ENSG00000185009|ENST00000355264</t>
  </si>
  <si>
    <t>ENSP00000370517;ENSP00000269848;ENSP00000370465;ENSP00000385880;ENSP00000408858</t>
  </si>
  <si>
    <t>PFKP|HGNC Symbol|phosphofructokinase, platelet [Source:HGNC Symbol;Acc:HGNC:8878]|ENSG00000067057|ENST00000381125</t>
  </si>
  <si>
    <t>ENSP00000262506;ENSP00000454874;ENSP00000456606</t>
  </si>
  <si>
    <t>CSNK2A2|HGNC Symbol|casein kinase 2, alpha prime polypeptide [Source:HGNC Symbol;Acc:HGNC:2459]|ENSG00000070770|ENST00000262506</t>
  </si>
  <si>
    <t>ENSP00000400380;ENSP00000357440;ENSP00000477405</t>
  </si>
  <si>
    <t>HSF2|HGNC Symbol|heat shock transcription factor 2 [Source:HGNC Symbol;Acc:HGNC:5225]|ENSG00000025156|ENST00000452194</t>
  </si>
  <si>
    <t>ENSP00000346694;ENSP00000478691</t>
  </si>
  <si>
    <t>HNRNPA2B1|HGNC Symbol|heterogeneous nuclear ribonucleoprotein A2/B1 [Source:HGNC Symbol;Acc:HGNC:5033]|ENSG00000122566|ENST00000354667</t>
  </si>
  <si>
    <t>ENSP00000356176</t>
  </si>
  <si>
    <t>SNRPE|HGNC Symbol|small nuclear ribonucleoprotein polypeptide E [Source:HGNC Symbol;Acc:HGNC:11161]|ENSG00000182004|ENST00000367208</t>
  </si>
  <si>
    <t>ENSP00000254810;ENSP00000364140</t>
  </si>
  <si>
    <t>H3F3B|HGNC Symbol|H3 histone, family 3B (H3.3B) [Source:HGNC Symbol;Acc:HGNC:4765]|ENSG00000132475|ENST00000254810</t>
  </si>
  <si>
    <t>ENSP00000332604</t>
  </si>
  <si>
    <t>EIF3C|HGNC Symbol|eukaryotic translation initiation factor 3, subunit C [Source:HGNC Symbol;Acc:HGNC:3279]|ENSG00000184110|ENST00000331666</t>
  </si>
  <si>
    <t>ENSP00000262584;ENSP00000433703;ENSP00000434535;ENSP00000435313</t>
  </si>
  <si>
    <t>RPL8|HGNC Symbol|ribosomal protein L8 [Source:HGNC Symbol;Acc:HGNC:10368]|ENSG00000161016|ENST00000262584</t>
  </si>
  <si>
    <t>ENSP00000369743</t>
  </si>
  <si>
    <t>RPS6|HGNC Symbol|ribosomal protein S6 [Source:HGNC Symbol;Acc:HGNC:10429]|ENSG00000137154|ENST00000315377</t>
  </si>
  <si>
    <t>ENSP00000347380;ENSP00000304405</t>
  </si>
  <si>
    <t>SYNCRIP|HGNC Symbol|synaptotagmin binding, cytoplasmic RNA interacting protein [Source:HGNC Symbol;Acc:HGNC:16918]|ENSG00000135316|ENST00000355238</t>
  </si>
  <si>
    <t>ENSP00000322419;ENSP00000346037;ENSP00000433443</t>
  </si>
  <si>
    <t>RPLP2|HGNC Symbol|ribosomal protein, large, P2 [Source:HGNC Symbol;Acc:HGNC:10377]|ENSG00000177600|ENST00000321153</t>
  </si>
  <si>
    <t>ENSP00000289316;ENSP00000274764</t>
  </si>
  <si>
    <t>HIST1H2BD|HGNC Symbol|histone cluster 1, H2bd [Source:HGNC Symbol;Acc:HGNC:4747]|ENSG00000158373|ENST00000289316</t>
  </si>
  <si>
    <t>ENSP00000244537</t>
  </si>
  <si>
    <t>HIST1H4F|HGNC Symbol|histone cluster 1, H4f [Source:HGNC Symbol;Acc:HGNC:4783]|ENSG00000274618|ENST00000244537</t>
  </si>
  <si>
    <t>ENSP00000242351;ENSP00000418385</t>
  </si>
  <si>
    <t>ZC3HAV1|HGNC Symbol|zinc finger CCCH-type, antiviral 1 [Source:HGNC Symbol;Acc:HGNC:23721]|ENSG00000105939|ENST00000242351</t>
  </si>
  <si>
    <t>ENSP00000211372;ENSP00000392349</t>
  </si>
  <si>
    <t>RPS18|HGNC Symbol|ribosomal protein S18 [Source:HGNC Symbol;Acc:HGNC:10401]|ENSG00000096150|ENST00000211372</t>
  </si>
  <si>
    <t>ENSP00000346067</t>
  </si>
  <si>
    <t>RPSA|HGNC Symbol|ribosomal protein SA [Source:HGNC Symbol;Acc:HGNC:6502]|ENSG00000168028|ENST00000301821</t>
  </si>
  <si>
    <t>ENSP00000341730;ENSP00000385621;ENSP00000395025</t>
  </si>
  <si>
    <t>RPL10|HGNC Symbol|ribosomal protein L10 [Source:HGNC Symbol;Acc:HGNC:10298]|ENSG00000147403|ENST00000344746</t>
  </si>
  <si>
    <t>ENSP00000338095;ENSP00000365370;ENSP00000427787;ENSP00000450467;ENSP00000450601;ENSP00000450629;ENSP00000450669;ENSP00000451892;ENSP00000452185</t>
  </si>
  <si>
    <t>HNRNPC|HGNC Symbol|heterogeneous nuclear ribonucleoprotein C (C1/C2) [Source:HGNC Symbol;Acc:HGNC:5035]|ENSG00000092199|ENST00000336053</t>
  </si>
  <si>
    <t>ENSP00000299300</t>
  </si>
  <si>
    <t>CCT2|HGNC Symbol|chaperonin containing TCP1, subunit 2 (beta) [Source:HGNC Symbol;Acc:HGNC:1615]|ENSG00000166226|ENST00000299300</t>
  </si>
  <si>
    <t>ENSP00000359024;ENSP00000474140</t>
  </si>
  <si>
    <t>NOLC1|HGNC Symbol|nucleolar and coiled-body phosphoprotein 1 [Source:HGNC Symbol;Acc:HGNC:15608]|ENSG00000166197|ENST00000370007</t>
  </si>
  <si>
    <t>ENSP00000361283</t>
  </si>
  <si>
    <t>RPS8|HGNC Symbol|ribosomal protein S8 [Source:HGNC Symbol;Acc:HGNC:10441]|ENSG00000142937|ENST00000372209</t>
  </si>
  <si>
    <t>ENSP00000221419;ENSP00000469349</t>
  </si>
  <si>
    <t>HNRNPL|HGNC Symbol|heterogeneous nuclear ribonucleoprotein L [Source:HGNC Symbol;Acc:HGNC:5045]|ENSG00000104824|ENST00000221419</t>
  </si>
  <si>
    <t>ENSP00000339027;ENSP00000366471;ENSP00000447311</t>
  </si>
  <si>
    <t>RPLP0|HGNC Symbol|ribosomal protein, large, P0 [Source:HGNC Symbol;Acc:HGNC:10371]|ENSG00000089157|ENST00000228306</t>
  </si>
  <si>
    <t>ENSP00000224237;ENSP00000221166;ENSP00000363071;ENSP00000391842;ENSP00000431702;ENSP00000435613</t>
  </si>
  <si>
    <t>VIM|HGNC Symbol|vimentin [Source:HGNC Symbol;Acc:HGNC:12692]|ENSG00000026025|ENST00000224237</t>
  </si>
  <si>
    <t>ENSP00000470004;ENSP00000221975;ENSP00000469228</t>
  </si>
  <si>
    <t>RPS19|HGNC Symbol|ribosomal protein S19 [Source:HGNC Symbol;Acc:HGNC:10402]|ENSG00000105372|ENST00000593863</t>
  </si>
  <si>
    <t>ENSP00000346001;ENSP00000385762;ENSP00000412713;ENSP00000416273</t>
  </si>
  <si>
    <t>RPL3|HGNC Symbol|ribosomal protein L3 [Source:HGNC Symbol;Acc:HGNC:10332]|ENSG00000100316|ENST00000216146</t>
  </si>
  <si>
    <t>ENSP00000333504;ENSP00000350090;ENSP00000376309;ENSP00000446486;ENSP00000448229;ENSP00000448917</t>
  </si>
  <si>
    <t>HNRNPA1|HGNC Symbol|heterogeneous nuclear ribonucleoprotein A1 [Source:HGNC Symbol;Acc:HGNC:5031]|ENSG00000135486|ENST00000330752</t>
  </si>
  <si>
    <t>ENSP00000346088</t>
  </si>
  <si>
    <t>RPL22|HGNC Symbol|ribosomal protein L22 [Source:HGNC Symbol;Acc:HGNC:10315]|ENSG00000116251|ENST00000234875</t>
  </si>
  <si>
    <t>ENSP00000388107;ENSP00000272317;ENSP00000441556;ENSP00000462557;ENSP00000463647;ENSP00000471991;ENSP00000472137;ENSP00000472768</t>
  </si>
  <si>
    <t>UBA52|HGNC Symbol|ubiquitin A-52 residue ribosomal protein fusion product 1 [Source:HGNC Symbol;Acc:HGNC:12458]|ENSG00000221983|ENST00000442744</t>
  </si>
  <si>
    <t>ENSP00000363018</t>
  </si>
  <si>
    <t>RPL10A|HGNC Symbol|ribosomal protein L10a [Source:HGNC Symbol;Acc:HGNC:10299]|ENSG00000198755|ENST00000322203</t>
  </si>
  <si>
    <t>ENSP00000251453;ENSP00000367806;ENSP00000468957;ENSP00000471983;ENSP00000472231;ENSP00000482310</t>
  </si>
  <si>
    <t>RPS16|HGNC Symbol|ribosomal protein S16 [Source:HGNC Symbol;Acc:HGNC:10396]|ENSG00000105193|ENST00000251453</t>
  </si>
  <si>
    <t>ENSP00000261210;ENSP00000451552</t>
  </si>
  <si>
    <t>TMPO|HGNC Symbol|thymopoietin [Source:HGNC Symbol;Acc:HGNC:11875]|ENSG00000120802|ENST00000261210</t>
  </si>
  <si>
    <t>ENSP00000363676;ENSP00000390839</t>
  </si>
  <si>
    <t>RPL11|HGNC Symbol|ribosomal protein L11 [Source:HGNC Symbol;Acc:HGNC:10301]|ENSG00000142676|ENST00000374550</t>
  </si>
  <si>
    <t>ENSP00000339095;ENSP00000385729</t>
  </si>
  <si>
    <t>RPS7|HGNC Symbol|ribosomal protein S7 [Source:HGNC Symbol;Acc:HGNC:10440]|ENSG00000171863|ENST00000304921</t>
  </si>
  <si>
    <t>ENSP00000354739;ENSP00000441179</t>
  </si>
  <si>
    <t>RPL12|HGNC Symbol|ribosomal protein L12 [Source:HGNC Symbol;Acc:HGNC:10302]|ENSG00000197958|ENST00000361436</t>
  </si>
  <si>
    <t>ENSP00000311028;ENSP00000428536</t>
  </si>
  <si>
    <t>RPS14|HGNC Symbol|ribosomal protein S14 [Source:HGNC Symbol;Acc:HGNC:10387]|ENSG00000164587|ENST00000312037</t>
  </si>
  <si>
    <t>ENSP00000302896;ENSP00000375631</t>
  </si>
  <si>
    <t>RPS9|HGNC Symbol|ribosomal protein S9 [Source:HGNC Symbol;Acc:HGNC:10442]|ENSG00000170889|ENST00000302907</t>
  </si>
  <si>
    <t>ENSP00000435096</t>
  </si>
  <si>
    <t>RPS25|HGNC Symbol|ribosomal protein S25 [Source:HGNC Symbol;Acc:HGNC:10413]|ENSG00000118181|ENST00000527673</t>
  </si>
  <si>
    <t>ENSP00000451080;ENSP00000450503</t>
  </si>
  <si>
    <t>ERH|HGNC Symbol|enhancer of rudimentary homolog (Drosophila) [Source:HGNC Symbol;Acc:HGNC:3447]|ENSG00000100632|ENST00000557016</t>
  </si>
  <si>
    <t>ENSP00000283179;ENSP00000410728</t>
  </si>
  <si>
    <t>HNRNPU|HGNC Symbol|heterogeneous nuclear ribonucleoprotein U (scaffold attachment factor A) [Source:HGNC Symbol;Acc:HGNC:5048]|ENSG00000153187|ENST00000283179</t>
  </si>
  <si>
    <t>ENSP00000230050</t>
  </si>
  <si>
    <t>RPS12|HGNC Symbol|ribosomal protein S12 [Source:HGNC Symbol;Acc:HGNC:10385]|ENSG00000112306|ENST00000230050</t>
  </si>
  <si>
    <t>ENSP00000433821;ENSP00000278572;ENSP00000416745;ENSP00000431737;ENSP00000431834;ENSP00000432458;ENSP00000436556</t>
  </si>
  <si>
    <t>RPS3|HGNC Symbol|ribosomal protein S3 [Source:HGNC Symbol;Acc:HGNC:10420]|ENSG00000149273|ENST00000524851</t>
  </si>
  <si>
    <t>ENSP00000261366;ENSP00000378761</t>
  </si>
  <si>
    <t>LMNB1|HGNC Symbol|lamin B1 [Source:HGNC Symbol;Acc:HGNC:6637]|ENSG00000113368|ENST00000261366</t>
  </si>
  <si>
    <t>ENSP00000258091;ENSP00000381456;ENSP00000386978;ENSP00000412996;ENSP00000437824</t>
  </si>
  <si>
    <t>CCT7|HGNC Symbol|chaperonin containing TCP1, subunit 7 (eta) [Source:HGNC Symbol;Acc:HGNC:1622]|ENSG00000135624|ENST00000258091</t>
  </si>
  <si>
    <t>ENSP00000313007;ENSP00000427805;ENSP00000427914;ENSP00000428948;ENSP00000429119;ENSP00000429790;ENSP00000429892</t>
  </si>
  <si>
    <t>PABPC1|HGNC Symbol|poly(A) binding protein, cytoplasmic 1 [Source:HGNC Symbol;Acc:HGNC:8554]|ENSG00000070756|ENST00000318607</t>
  </si>
  <si>
    <t>ENSP00000269701;ENSP00000469908</t>
  </si>
  <si>
    <t>AKAP8|HGNC Symbol|A kinase (PRKA) anchor protein 8 [Source:HGNC Symbol;Acc:HGNC:378]|ENSG00000105127|ENST00000269701</t>
  </si>
  <si>
    <t>ENSP00000295688;ENSP00000413308</t>
  </si>
  <si>
    <t>CCT3|HGNC Symbol|chaperonin containing TCP1, subunit 3 (gamma) [Source:HGNC Symbol;Acc:HGNC:1616]|ENSG00000163468|ENST00000295688</t>
  </si>
  <si>
    <t>ENSP00000357283;ENSP00000292304;ENSP00000355292;ENSP00000357280;ENSP00000357282;ENSP00000395597;ENSP00000424977;ENSP00000426535</t>
  </si>
  <si>
    <t>LMNA|HGNC Symbol|lamin A/C [Source:HGNC Symbol;Acc:HGNC:6636]|ENSG00000160789|ENST00000368300</t>
  </si>
  <si>
    <t>ENSP00000285298</t>
  </si>
  <si>
    <t>MRPS17|HGNC Symbol|mitochondrial ribosomal protein S17 [Source:HGNC Symbol;Acc:HGNC:14047]|ENSG00000239789|ENST00000285298</t>
  </si>
  <si>
    <t>ENSP00000354346;ENSP00000421218;ENSP00000423290</t>
  </si>
  <si>
    <t>MATR3|HGNC Symbol|matrin 3 [Source:HGNC Symbol;Acc:HGNC:6912]|ENSG00000280987|ENST00000361059</t>
  </si>
  <si>
    <t>ENSP00000318195;ENSP00000349410</t>
  </si>
  <si>
    <t>NCL|HGNC Symbol|nucleolin [Source:HGNC Symbol;Acc:HGNC:7667]|ENSG00000115053|ENST00000322723</t>
  </si>
  <si>
    <t>ENSP00000361076;ENSP00000361071;ENSP00000416638</t>
  </si>
  <si>
    <t>RPL7A|HGNC Symbol|ribosomal protein L7a [Source:HGNC Symbol;Acc:HGNC:10364]|ENSG00000148303|ENST00000323345</t>
  </si>
  <si>
    <t>ENSP00000341885;ENSP00000433034;ENSP00000433170;ENSP00000436227;ENSP00000436356</t>
  </si>
  <si>
    <t>RPS2|HGNC Symbol|ribosomal protein S2 [Source:HGNC Symbol;Acc:HGNC:10404]|ENSG00000140988|ENST00000343262</t>
  </si>
  <si>
    <t>ENSP00000318646;ENSP00000457001</t>
  </si>
  <si>
    <t>RPS15A|HGNC Symbol|ribosomal protein S15a [Source:HGNC Symbol;Acc:HGNC:10389]|ENSG00000134419|ENST00000322989</t>
  </si>
  <si>
    <t>ENSP00000325376;ENSP00000469681;ENSP00000470017;ENSP00000470635;ENSP00000470932;ENSP00000472599;ENSP00000472789</t>
  </si>
  <si>
    <t>HNRNPM|HGNC Symbol|heterogeneous nuclear ribonucleoprotein M [Source:HGNC Symbol;Acc:HGNC:5046]|ENSG00000099783|ENST00000325495</t>
  </si>
  <si>
    <t>ENSP00000302886;ENSP00000447615</t>
  </si>
  <si>
    <t>PA2G4|HGNC Symbol|proliferation-associated 2G4, 38kDa [Source:HGNC Symbol;Acc:HGNC:8550]|ENSG00000170515|ENST00000303305</t>
  </si>
  <si>
    <t>ENSP00000286788;ENSP00000407748;ENSP00000416832;ENSP00000442730</t>
  </si>
  <si>
    <t>CCT8|HGNC Symbol|chaperonin containing TCP1, subunit 8 (theta) [Source:HGNC Symbol;Acc:HGNC:1623]|ENSG00000156261|ENST00000286788</t>
  </si>
  <si>
    <t>ENSP00000356520</t>
  </si>
  <si>
    <t>DHX9|HGNC Symbol|DEAH (Asp-Glu-Ala-His) box helicase 9 [Source:HGNC Symbol;Acc:HGNC:2750]|ENSG00000135829|ENST00000367549</t>
  </si>
  <si>
    <t>ENSP00000346022;ENSP00000422191;ENSP00000424796;ENSP00000425250</t>
  </si>
  <si>
    <t>RPL9|HGNC Symbol|ribosomal protein L9 [Source:HGNC Symbol;Acc:HGNC:10369]|ENSG00000163682|ENST00000295955</t>
  </si>
  <si>
    <t>ENSP00000253788;ENSP00000466019;ENSP00000467939;ENSP00000468468</t>
  </si>
  <si>
    <t>RPL27|HGNC Symbol|ribosomal protein L27 [Source:HGNC Symbol;Acc:HGNC:10328]|ENSG00000131469|ENST00000253788</t>
  </si>
  <si>
    <t>ENSP00000317334;ENSP00000437840;ENSP00000442185</t>
  </si>
  <si>
    <t>TCP1|HGNC Symbol|t-complex 1 [Source:HGNC Symbol;Acc:HGNC:11655]|ENSG00000120438|ENST00000321394</t>
  </si>
  <si>
    <t>ENSP00000338477</t>
  </si>
  <si>
    <t>HNRNPF|HGNC Symbol|heterogeneous nuclear ribonucleoprotein F [Source:HGNC Symbol;Acc:HGNC:5039]|ENSG00000169813|ENST00000337970</t>
  </si>
  <si>
    <t>ENSP00000346015;ENSP00000435081</t>
  </si>
  <si>
    <t>RPL27A|HGNC Symbol|ribosomal protein L27a [Source:HGNC Symbol;Acc:HGNC:10329]|ENSG00000166441|ENST00000314138</t>
  </si>
  <si>
    <t>ENSP00000254821</t>
  </si>
  <si>
    <t>ZRANB2|HGNC Symbol|zinc finger, RAN-binding domain containing 2 [Source:HGNC Symbol;Acc:HGNC:13058]|ENSG00000132485|ENST00000254821</t>
  </si>
  <si>
    <t>ENSP00000225972;ENSP00000459305</t>
  </si>
  <si>
    <t>LRRC59|HGNC Symbol|leucine rich repeat containing 59 [Source:HGNC Symbol;Acc:HGNC:28817]|ENSG00000108829|ENST00000225972</t>
  </si>
  <si>
    <t>ENSP00000327539;ENSP00000361927;ENSP00000420850;ENSP00000425343;ENSP00000427845;ENSP00000427986;ENSP00000428620</t>
  </si>
  <si>
    <t>HNRNPH1|HGNC Symbol|heterogeneous nuclear ribonucleoprotein H1 (H) [Source:HGNC Symbol;Acc:HGNC:5041]|ENSG00000169045|ENST00000329433</t>
  </si>
  <si>
    <t>ENSP00000380033</t>
  </si>
  <si>
    <t>DDX17|HGNC Symbol|DEAD (Asp-Glu-Ala-Asp) box helicase 17 [Source:HGNC Symbol;Acc:HGNC:2740]|ENSG00000100201|ENST00000396821</t>
  </si>
  <si>
    <t>ENSP00000318297;ENSP00000417254;ENSP00000420738</t>
  </si>
  <si>
    <t>RUVBL1|HGNC Symbol|RuvB-like AAA ATPase 1 [Source:HGNC Symbol;Acc:HGNC:10474]|ENSG00000175792|ENST00000322623</t>
  </si>
  <si>
    <t>ENSP00000296930;ENSP00000428647</t>
  </si>
  <si>
    <t>NPM1|HGNC Symbol|nucleophosmin (nucleolar phosphoprotein B23, numatrin) [Source:HGNC Symbol;Acc:HGNC:7910]|ENSG00000181163|ENST00000296930</t>
  </si>
  <si>
    <t>ENSP00000362744;ENSP00000250784;ENSP00000362729;ENSP00000486252</t>
  </si>
  <si>
    <t>RPS4X|HGNC Symbol|ribosomal protein S4, X-linked [Source:HGNC Symbol;Acc:HGNC:10424]|ENSG00000198034|ENST00000316084</t>
  </si>
  <si>
    <t>ENSP00000196551;ENSP00000470660</t>
  </si>
  <si>
    <t>RPS5|HGNC Symbol|ribosomal protein S5 [Source:HGNC Symbol;Acc:HGNC:10426]|ENSG00000083845|ENST00000196551</t>
  </si>
  <si>
    <t>ratio IP/control</t>
  </si>
  <si>
    <t>CTDP1</t>
  </si>
  <si>
    <t>JMJD6</t>
  </si>
  <si>
    <t>AP3D1</t>
  </si>
  <si>
    <t>CSNK2B</t>
  </si>
  <si>
    <t>MRPS28</t>
  </si>
  <si>
    <t>GEMIN6</t>
  </si>
  <si>
    <t>SNRNP70</t>
  </si>
  <si>
    <t>CSNK2A2</t>
  </si>
  <si>
    <t>TCOF1</t>
  </si>
  <si>
    <t>DDX20</t>
  </si>
  <si>
    <t>PTCD3</t>
  </si>
  <si>
    <t>DAP3</t>
  </si>
  <si>
    <t>MRPS16</t>
  </si>
  <si>
    <t>HIST1H2BD</t>
  </si>
  <si>
    <t>MRPS18B</t>
  </si>
  <si>
    <t>GEMIN2</t>
  </si>
  <si>
    <t>GEMIN5</t>
  </si>
  <si>
    <t>CSNK2A1</t>
  </si>
  <si>
    <t>SNRPD2</t>
  </si>
  <si>
    <t>UBR5</t>
  </si>
  <si>
    <t>MRPS27</t>
  </si>
  <si>
    <t>AP3M1</t>
  </si>
  <si>
    <t>GEMIN4</t>
  </si>
  <si>
    <t>PFKP</t>
  </si>
  <si>
    <t>SNRPD3</t>
  </si>
  <si>
    <t>H3F3B</t>
  </si>
  <si>
    <t>STRAP</t>
  </si>
  <si>
    <t>SNRPE</t>
  </si>
  <si>
    <t>EIF3C</t>
  </si>
  <si>
    <t>HIST1H4F</t>
  </si>
  <si>
    <t>NOLC1</t>
  </si>
  <si>
    <t>PA2G4</t>
  </si>
  <si>
    <t>HNRNPL</t>
  </si>
  <si>
    <t>SMN1</t>
  </si>
  <si>
    <t>GEMIN8</t>
  </si>
  <si>
    <t>MRPS17</t>
  </si>
  <si>
    <t>DDX28</t>
  </si>
  <si>
    <t>ZC3HAV1</t>
  </si>
  <si>
    <t>USP9X</t>
  </si>
  <si>
    <t>RPL7A</t>
  </si>
  <si>
    <t>HNRNPC</t>
  </si>
  <si>
    <t>RPL3</t>
  </si>
  <si>
    <t>RPS8</t>
  </si>
  <si>
    <t>MATR3</t>
  </si>
  <si>
    <t>DDX41</t>
  </si>
  <si>
    <t>SYNCRIP</t>
  </si>
  <si>
    <t>RPL10</t>
  </si>
  <si>
    <t>ERH</t>
  </si>
  <si>
    <t>RPS18</t>
  </si>
  <si>
    <t>CCT2</t>
  </si>
  <si>
    <t>VIM</t>
  </si>
  <si>
    <t>NCL</t>
  </si>
  <si>
    <t>CCT3</t>
  </si>
  <si>
    <t>CCT7</t>
  </si>
  <si>
    <t>HNRNPU</t>
  </si>
  <si>
    <t>AP3B1</t>
  </si>
  <si>
    <t>HSF2</t>
  </si>
  <si>
    <t>LMNB1</t>
  </si>
  <si>
    <t>RPS12</t>
  </si>
  <si>
    <t>CCT8</t>
  </si>
  <si>
    <t>AKAP8</t>
  </si>
  <si>
    <t>DHX9</t>
  </si>
  <si>
    <t>RPL8</t>
  </si>
  <si>
    <t>RUVBL1</t>
  </si>
  <si>
    <t>RPL27A</t>
  </si>
  <si>
    <t>ZRANB2</t>
  </si>
  <si>
    <t>RPL10A</t>
  </si>
  <si>
    <t>HNRNPA2B1</t>
  </si>
  <si>
    <t>RPL12</t>
  </si>
  <si>
    <t>DDX17</t>
  </si>
  <si>
    <t>RPS2</t>
  </si>
  <si>
    <t>RPLP0</t>
  </si>
  <si>
    <t>HNRNPM</t>
  </si>
  <si>
    <t>UBA52</t>
  </si>
  <si>
    <t>YBX1</t>
  </si>
  <si>
    <t>TMPO</t>
  </si>
  <si>
    <t>NPM1</t>
  </si>
  <si>
    <t>PABPC1</t>
  </si>
  <si>
    <t>RPL27</t>
  </si>
  <si>
    <t>RPL11</t>
  </si>
  <si>
    <t>RPS6</t>
  </si>
  <si>
    <t>RPS25</t>
  </si>
  <si>
    <t>RPS19</t>
  </si>
  <si>
    <t>RPS3</t>
  </si>
  <si>
    <t>HNRNPH1</t>
  </si>
  <si>
    <t>RPS5</t>
  </si>
  <si>
    <t>LMNA</t>
  </si>
  <si>
    <t>RPS9</t>
  </si>
  <si>
    <t>HNRNPF</t>
  </si>
  <si>
    <t>RPLP2</t>
  </si>
  <si>
    <t>HNRNPA1</t>
  </si>
  <si>
    <t>RPS14</t>
  </si>
  <si>
    <t>RPS15A</t>
  </si>
  <si>
    <t>LRRC59</t>
  </si>
  <si>
    <t>RPL9</t>
  </si>
  <si>
    <t>RPS16</t>
  </si>
  <si>
    <t>RPS7</t>
  </si>
  <si>
    <t>RPSA</t>
  </si>
  <si>
    <t>RPL22</t>
  </si>
  <si>
    <t>TCP1</t>
  </si>
  <si>
    <t>RPS4X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</si>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</sst>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6" fillId="33" borderId="0" xfId="0" applyFont="1" applyFill="1"/>
    <xf numFmtId="0" fontId="16" fillId="33" borderId="0" xfId="0" applyFont="1" applyFill="1" applyAlignment="1">
      <alignment horizontal="center"/>
    </xf>
    <xf numFmtId="1" fontId="16" fillId="33" borderId="0" xfId="0" applyNumberFormat="1" applyFont="1" applyFill="1" applyAlignment="1">
      <alignment horizontal="center"/>
    </xf>
    <xf numFmtId="165" fontId="16" fillId="33" borderId="0" xfId="0" applyNumberFormat="1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2"/>
  <sheetViews>
    <sheetView tabSelected="1" zoomScale="85" zoomScaleNormal="85" workbookViewId="0">
      <pane ySplit="3" topLeftCell="A4" activePane="bottomLeft" state="frozen"/>
      <selection pane="bottomLeft" activeCell="F14" sqref="F14"/>
    </sheetView>
  </sheetViews>
  <sheetFormatPr baseColWidth="10" defaultRowHeight="14.4" x14ac:dyDescent="0.3"/>
  <cols>
    <col min="6" max="6" width="64" customWidth="1"/>
  </cols>
  <sheetData>
    <row r="1" spans="1:13" x14ac:dyDescent="0.3">
      <c r="A1" s="1"/>
      <c r="B1" s="3"/>
      <c r="C1" s="3"/>
      <c r="D1" s="3"/>
      <c r="E1" s="3"/>
      <c r="F1" s="1"/>
      <c r="G1" s="1" t="s">
        <v>0</v>
      </c>
      <c r="H1" s="1"/>
      <c r="I1" s="1"/>
      <c r="J1" s="1"/>
      <c r="K1" s="1"/>
      <c r="L1" s="1"/>
      <c r="M1" s="3"/>
    </row>
    <row r="2" spans="1:13" x14ac:dyDescent="0.3">
      <c r="A2" s="1"/>
      <c r="B2" s="3"/>
      <c r="C2" s="3"/>
      <c r="D2" s="3"/>
      <c r="E2" s="3"/>
      <c r="F2" s="1"/>
      <c r="G2" s="1" t="s">
        <v>1</v>
      </c>
      <c r="H2" s="1"/>
      <c r="I2" s="1"/>
      <c r="J2" s="1" t="s">
        <v>2</v>
      </c>
      <c r="K2" s="1"/>
      <c r="L2" s="1"/>
      <c r="M2" s="3"/>
    </row>
    <row r="3" spans="1:13" ht="43.2" x14ac:dyDescent="0.3">
      <c r="A3" s="2" t="s">
        <v>3</v>
      </c>
      <c r="B3" s="4" t="s">
        <v>4</v>
      </c>
      <c r="C3" s="4" t="s">
        <v>5</v>
      </c>
      <c r="D3" s="4" t="s">
        <v>6</v>
      </c>
      <c r="E3" s="4" t="s">
        <v>318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4" t="s">
        <v>216</v>
      </c>
    </row>
    <row r="4" spans="1:13" x14ac:dyDescent="0.3">
      <c r="A4" t="s">
        <v>30</v>
      </c>
      <c r="B4" s="6">
        <v>3</v>
      </c>
      <c r="C4" s="7">
        <v>80.45</v>
      </c>
      <c r="D4" s="8">
        <v>1.3407800000000001E-4</v>
      </c>
      <c r="E4" t="s">
        <v>217</v>
      </c>
      <c r="F4" t="s">
        <v>31</v>
      </c>
      <c r="G4">
        <v>55</v>
      </c>
      <c r="H4">
        <v>37</v>
      </c>
      <c r="I4">
        <v>20</v>
      </c>
      <c r="J4">
        <v>13393</v>
      </c>
      <c r="K4">
        <v>23054</v>
      </c>
      <c r="L4">
        <v>43727</v>
      </c>
      <c r="M4" s="5">
        <f t="shared" ref="M4:M35" si="0">AVERAGE(J4:L4)/AVERAGE(G4:I4)</f>
        <v>715.83928571428567</v>
      </c>
    </row>
    <row r="5" spans="1:13" x14ac:dyDescent="0.3">
      <c r="A5" s="9" t="s">
        <v>14</v>
      </c>
      <c r="B5" s="10">
        <v>12</v>
      </c>
      <c r="C5" s="11">
        <v>493.58</v>
      </c>
      <c r="D5" s="12">
        <v>3.6100000000000002E-6</v>
      </c>
      <c r="E5" s="9" t="s">
        <v>218</v>
      </c>
      <c r="F5" s="9" t="s">
        <v>15</v>
      </c>
      <c r="G5" s="9">
        <v>77317</v>
      </c>
      <c r="H5" s="9">
        <v>81822</v>
      </c>
      <c r="I5" s="9">
        <v>93774</v>
      </c>
      <c r="J5" s="9">
        <v>14577085</v>
      </c>
      <c r="K5" s="9">
        <v>11844903</v>
      </c>
      <c r="L5" s="9">
        <v>18720362</v>
      </c>
      <c r="M5" s="13">
        <f t="shared" si="0"/>
        <v>178.48963872952359</v>
      </c>
    </row>
    <row r="6" spans="1:13" x14ac:dyDescent="0.3">
      <c r="A6" t="s">
        <v>18</v>
      </c>
      <c r="B6" s="6">
        <v>3</v>
      </c>
      <c r="C6" s="7">
        <v>72.510000000000005</v>
      </c>
      <c r="D6" s="8">
        <v>1.49E-5</v>
      </c>
      <c r="E6" t="s">
        <v>219</v>
      </c>
      <c r="F6" t="s">
        <v>19</v>
      </c>
      <c r="G6">
        <v>259</v>
      </c>
      <c r="H6">
        <v>423</v>
      </c>
      <c r="I6">
        <v>451</v>
      </c>
      <c r="J6">
        <v>51985</v>
      </c>
      <c r="K6">
        <v>69435</v>
      </c>
      <c r="L6">
        <v>74072</v>
      </c>
      <c r="M6" s="5">
        <f t="shared" si="0"/>
        <v>172.54368932038835</v>
      </c>
    </row>
    <row r="7" spans="1:13" x14ac:dyDescent="0.3">
      <c r="A7" t="s">
        <v>24</v>
      </c>
      <c r="B7" s="6">
        <v>3</v>
      </c>
      <c r="C7" s="7">
        <v>113.91</v>
      </c>
      <c r="D7" s="8">
        <v>6.6600000000000006E-5</v>
      </c>
      <c r="E7" t="s">
        <v>220</v>
      </c>
      <c r="F7" t="s">
        <v>25</v>
      </c>
      <c r="G7">
        <v>3258</v>
      </c>
      <c r="H7">
        <v>1269</v>
      </c>
      <c r="I7">
        <v>1827</v>
      </c>
      <c r="J7">
        <v>223735</v>
      </c>
      <c r="K7">
        <v>231076</v>
      </c>
      <c r="L7">
        <v>218743</v>
      </c>
      <c r="M7" s="5">
        <f t="shared" si="0"/>
        <v>106.00472143531634</v>
      </c>
    </row>
    <row r="8" spans="1:13" x14ac:dyDescent="0.3">
      <c r="A8" t="s">
        <v>38</v>
      </c>
      <c r="B8" s="6">
        <v>2</v>
      </c>
      <c r="C8" s="7">
        <v>35.380000000000003</v>
      </c>
      <c r="D8" s="8">
        <v>2.03654E-4</v>
      </c>
      <c r="E8" t="s">
        <v>221</v>
      </c>
      <c r="F8" t="s">
        <v>39</v>
      </c>
      <c r="G8">
        <v>141</v>
      </c>
      <c r="H8">
        <v>124</v>
      </c>
      <c r="I8">
        <v>228</v>
      </c>
      <c r="J8">
        <v>6085</v>
      </c>
      <c r="K8">
        <v>10199</v>
      </c>
      <c r="L8">
        <v>14764</v>
      </c>
      <c r="M8" s="5">
        <f t="shared" si="0"/>
        <v>62.977687626774845</v>
      </c>
    </row>
    <row r="9" spans="1:13" x14ac:dyDescent="0.3">
      <c r="A9" t="s">
        <v>26</v>
      </c>
      <c r="B9" s="6">
        <v>2</v>
      </c>
      <c r="C9" s="7">
        <v>70.34</v>
      </c>
      <c r="D9" s="8">
        <v>8.8999999999999995E-5</v>
      </c>
      <c r="E9" t="s">
        <v>222</v>
      </c>
      <c r="F9" t="s">
        <v>27</v>
      </c>
      <c r="G9">
        <v>1134</v>
      </c>
      <c r="H9">
        <v>1351</v>
      </c>
      <c r="I9">
        <v>1741</v>
      </c>
      <c r="J9">
        <v>82675</v>
      </c>
      <c r="K9">
        <v>49446</v>
      </c>
      <c r="L9">
        <v>102278</v>
      </c>
      <c r="M9" s="5">
        <f t="shared" si="0"/>
        <v>55.465925224798859</v>
      </c>
    </row>
    <row r="10" spans="1:13" x14ac:dyDescent="0.3">
      <c r="A10" t="s">
        <v>62</v>
      </c>
      <c r="B10" s="6">
        <v>7</v>
      </c>
      <c r="C10" s="7">
        <v>164.71</v>
      </c>
      <c r="D10" s="8">
        <v>8.1466100000000005E-4</v>
      </c>
      <c r="E10" t="s">
        <v>223</v>
      </c>
      <c r="F10" t="s">
        <v>63</v>
      </c>
      <c r="G10">
        <v>4968</v>
      </c>
      <c r="H10">
        <v>4199</v>
      </c>
      <c r="I10">
        <v>2234</v>
      </c>
      <c r="J10">
        <v>137574</v>
      </c>
      <c r="K10">
        <v>118872</v>
      </c>
      <c r="L10">
        <v>370619</v>
      </c>
      <c r="M10" s="5">
        <f t="shared" si="0"/>
        <v>55.000877116042446</v>
      </c>
    </row>
    <row r="11" spans="1:13" x14ac:dyDescent="0.3">
      <c r="A11" t="s">
        <v>76</v>
      </c>
      <c r="B11" s="6">
        <v>3</v>
      </c>
      <c r="C11" s="7">
        <v>64.349999999999994</v>
      </c>
      <c r="D11" s="8">
        <v>1.389845E-3</v>
      </c>
      <c r="E11" t="s">
        <v>224</v>
      </c>
      <c r="F11" t="s">
        <v>77</v>
      </c>
      <c r="G11">
        <v>267</v>
      </c>
      <c r="H11">
        <v>626</v>
      </c>
      <c r="I11">
        <v>102</v>
      </c>
      <c r="J11">
        <v>16474</v>
      </c>
      <c r="K11">
        <v>16225</v>
      </c>
      <c r="L11">
        <v>15995</v>
      </c>
      <c r="M11" s="5">
        <f t="shared" si="0"/>
        <v>48.938693467336684</v>
      </c>
    </row>
    <row r="12" spans="1:13" x14ac:dyDescent="0.3">
      <c r="A12" t="s">
        <v>56</v>
      </c>
      <c r="B12" s="6">
        <v>17</v>
      </c>
      <c r="C12" s="7">
        <v>396.15</v>
      </c>
      <c r="D12" s="8">
        <v>5.7798599999999995E-4</v>
      </c>
      <c r="E12" t="s">
        <v>225</v>
      </c>
      <c r="F12" t="s">
        <v>57</v>
      </c>
      <c r="G12">
        <v>19254</v>
      </c>
      <c r="H12">
        <v>14237</v>
      </c>
      <c r="I12">
        <v>9952</v>
      </c>
      <c r="J12">
        <v>458364</v>
      </c>
      <c r="K12">
        <v>354600</v>
      </c>
      <c r="L12">
        <v>1015316</v>
      </c>
      <c r="M12" s="5">
        <f t="shared" si="0"/>
        <v>42.084570586745848</v>
      </c>
    </row>
    <row r="13" spans="1:13" x14ac:dyDescent="0.3">
      <c r="A13" t="s">
        <v>28</v>
      </c>
      <c r="B13" s="6">
        <v>16</v>
      </c>
      <c r="C13" s="7">
        <v>391.46</v>
      </c>
      <c r="D13" s="8">
        <v>1.31796E-4</v>
      </c>
      <c r="E13" t="s">
        <v>226</v>
      </c>
      <c r="F13" t="s">
        <v>29</v>
      </c>
      <c r="G13">
        <v>45253</v>
      </c>
      <c r="H13">
        <v>29172</v>
      </c>
      <c r="I13">
        <v>26731</v>
      </c>
      <c r="J13">
        <v>1471209</v>
      </c>
      <c r="K13">
        <v>866435</v>
      </c>
      <c r="L13">
        <v>1604931</v>
      </c>
      <c r="M13" s="5">
        <f t="shared" si="0"/>
        <v>38.975196725849187</v>
      </c>
    </row>
    <row r="14" spans="1:13" x14ac:dyDescent="0.3">
      <c r="A14" t="s">
        <v>32</v>
      </c>
      <c r="B14" s="6">
        <v>3</v>
      </c>
      <c r="C14" s="7">
        <v>105.25</v>
      </c>
      <c r="D14" s="8">
        <v>1.6605299999999999E-4</v>
      </c>
      <c r="E14" t="s">
        <v>227</v>
      </c>
      <c r="F14" t="s">
        <v>33</v>
      </c>
      <c r="G14">
        <v>1357</v>
      </c>
      <c r="H14">
        <v>721</v>
      </c>
      <c r="I14">
        <v>747</v>
      </c>
      <c r="J14">
        <v>37650</v>
      </c>
      <c r="K14">
        <v>26034</v>
      </c>
      <c r="L14">
        <v>23123</v>
      </c>
      <c r="M14" s="5">
        <f t="shared" si="0"/>
        <v>30.728141592920355</v>
      </c>
    </row>
    <row r="15" spans="1:13" x14ac:dyDescent="0.3">
      <c r="A15" t="s">
        <v>16</v>
      </c>
      <c r="B15" s="6">
        <v>3</v>
      </c>
      <c r="C15" s="7">
        <v>65.849999999999994</v>
      </c>
      <c r="D15" s="8">
        <v>3.7799999999999998E-6</v>
      </c>
      <c r="E15" t="s">
        <v>228</v>
      </c>
      <c r="F15" t="s">
        <v>17</v>
      </c>
      <c r="G15">
        <v>1786</v>
      </c>
      <c r="H15">
        <v>2156</v>
      </c>
      <c r="I15">
        <v>1769</v>
      </c>
      <c r="J15">
        <v>56964</v>
      </c>
      <c r="K15">
        <v>46565</v>
      </c>
      <c r="L15">
        <v>46912</v>
      </c>
      <c r="M15" s="5">
        <f t="shared" si="0"/>
        <v>26.342321835055156</v>
      </c>
    </row>
    <row r="16" spans="1:13" x14ac:dyDescent="0.3">
      <c r="A16" t="s">
        <v>66</v>
      </c>
      <c r="B16" s="6">
        <v>2</v>
      </c>
      <c r="C16" s="7">
        <v>37.68</v>
      </c>
      <c r="D16" s="8">
        <v>1.0793300000000001E-3</v>
      </c>
      <c r="E16" t="s">
        <v>229</v>
      </c>
      <c r="F16" t="s">
        <v>67</v>
      </c>
      <c r="G16">
        <v>890</v>
      </c>
      <c r="H16">
        <v>1416</v>
      </c>
      <c r="I16">
        <v>392</v>
      </c>
      <c r="J16">
        <v>29817</v>
      </c>
      <c r="K16">
        <v>20470</v>
      </c>
      <c r="L16">
        <v>19597</v>
      </c>
      <c r="M16" s="5">
        <f t="shared" si="0"/>
        <v>25.902149740548555</v>
      </c>
    </row>
    <row r="17" spans="1:13" x14ac:dyDescent="0.3">
      <c r="A17" t="s">
        <v>96</v>
      </c>
      <c r="B17" s="6">
        <v>3</v>
      </c>
      <c r="C17" s="7">
        <v>91.26</v>
      </c>
      <c r="D17" s="8">
        <v>4.0693220000000002E-3</v>
      </c>
      <c r="E17" t="s">
        <v>230</v>
      </c>
      <c r="F17" t="s">
        <v>97</v>
      </c>
      <c r="G17">
        <v>21231</v>
      </c>
      <c r="H17">
        <v>27843</v>
      </c>
      <c r="I17">
        <v>10053</v>
      </c>
      <c r="J17">
        <v>299183</v>
      </c>
      <c r="K17">
        <v>235791</v>
      </c>
      <c r="L17">
        <v>940262</v>
      </c>
      <c r="M17" s="5">
        <f t="shared" si="0"/>
        <v>24.950293436162834</v>
      </c>
    </row>
    <row r="18" spans="1:13" x14ac:dyDescent="0.3">
      <c r="A18" t="s">
        <v>48</v>
      </c>
      <c r="B18" s="6">
        <v>3</v>
      </c>
      <c r="C18" s="7">
        <v>69.8</v>
      </c>
      <c r="D18" s="8">
        <v>3.8710300000000002E-4</v>
      </c>
      <c r="E18" t="s">
        <v>231</v>
      </c>
      <c r="F18" t="s">
        <v>49</v>
      </c>
      <c r="G18">
        <v>1427</v>
      </c>
      <c r="H18">
        <v>1512</v>
      </c>
      <c r="I18">
        <v>3336</v>
      </c>
      <c r="J18">
        <v>61301</v>
      </c>
      <c r="K18">
        <v>45299</v>
      </c>
      <c r="L18">
        <v>43479</v>
      </c>
      <c r="M18" s="5">
        <f t="shared" si="0"/>
        <v>23.916972111553786</v>
      </c>
    </row>
    <row r="19" spans="1:13" x14ac:dyDescent="0.3">
      <c r="A19" t="s">
        <v>36</v>
      </c>
      <c r="B19" s="6">
        <v>5</v>
      </c>
      <c r="C19" s="7">
        <v>152.02000000000001</v>
      </c>
      <c r="D19" s="8">
        <v>1.9440899999999999E-4</v>
      </c>
      <c r="E19" t="s">
        <v>232</v>
      </c>
      <c r="F19" t="s">
        <v>37</v>
      </c>
      <c r="G19">
        <v>12980</v>
      </c>
      <c r="H19">
        <v>16909</v>
      </c>
      <c r="I19">
        <v>18109</v>
      </c>
      <c r="J19">
        <v>406219</v>
      </c>
      <c r="K19">
        <v>236610</v>
      </c>
      <c r="L19">
        <v>483324</v>
      </c>
      <c r="M19" s="5">
        <f t="shared" si="0"/>
        <v>23.462498437434892</v>
      </c>
    </row>
    <row r="20" spans="1:13" x14ac:dyDescent="0.3">
      <c r="A20" t="s">
        <v>60</v>
      </c>
      <c r="B20" s="6">
        <v>12</v>
      </c>
      <c r="C20" s="7">
        <v>263.70999999999998</v>
      </c>
      <c r="D20" s="8">
        <v>7.5600000000000005E-4</v>
      </c>
      <c r="E20" t="s">
        <v>233</v>
      </c>
      <c r="F20" t="s">
        <v>61</v>
      </c>
      <c r="G20">
        <v>8430</v>
      </c>
      <c r="H20">
        <v>11198</v>
      </c>
      <c r="I20">
        <v>16269</v>
      </c>
      <c r="J20">
        <v>313993</v>
      </c>
      <c r="K20">
        <v>150770</v>
      </c>
      <c r="L20">
        <v>372566</v>
      </c>
      <c r="M20" s="5">
        <f t="shared" si="0"/>
        <v>23.325876814218461</v>
      </c>
    </row>
    <row r="21" spans="1:13" x14ac:dyDescent="0.3">
      <c r="A21" t="s">
        <v>22</v>
      </c>
      <c r="B21" s="6">
        <v>5</v>
      </c>
      <c r="C21" s="7">
        <v>124.85</v>
      </c>
      <c r="D21" s="8">
        <v>4.1300000000000001E-5</v>
      </c>
      <c r="E21" t="s">
        <v>234</v>
      </c>
      <c r="F21" t="s">
        <v>23</v>
      </c>
      <c r="G21">
        <v>16121</v>
      </c>
      <c r="H21">
        <v>10267</v>
      </c>
      <c r="I21">
        <v>14727</v>
      </c>
      <c r="J21">
        <v>299867</v>
      </c>
      <c r="K21">
        <v>296455</v>
      </c>
      <c r="L21">
        <v>240066</v>
      </c>
      <c r="M21" s="5">
        <f t="shared" si="0"/>
        <v>20.342648668369208</v>
      </c>
    </row>
    <row r="22" spans="1:13" x14ac:dyDescent="0.3">
      <c r="A22" t="s">
        <v>40</v>
      </c>
      <c r="B22" s="6">
        <v>4</v>
      </c>
      <c r="C22" s="7">
        <v>85.3</v>
      </c>
      <c r="D22" s="8">
        <v>2.43026E-4</v>
      </c>
      <c r="E22" t="s">
        <v>235</v>
      </c>
      <c r="F22" t="s">
        <v>41</v>
      </c>
      <c r="G22">
        <v>9911</v>
      </c>
      <c r="H22">
        <v>8813</v>
      </c>
      <c r="I22">
        <v>6326</v>
      </c>
      <c r="J22">
        <v>187318</v>
      </c>
      <c r="K22">
        <v>107176</v>
      </c>
      <c r="L22">
        <v>199559</v>
      </c>
      <c r="M22" s="5">
        <f t="shared" si="0"/>
        <v>19.722674650698604</v>
      </c>
    </row>
    <row r="23" spans="1:13" x14ac:dyDescent="0.3">
      <c r="A23" t="s">
        <v>34</v>
      </c>
      <c r="B23" s="6">
        <v>60</v>
      </c>
      <c r="C23" s="7">
        <v>1437.82</v>
      </c>
      <c r="D23" s="8">
        <v>1.7345800000000001E-4</v>
      </c>
      <c r="E23" t="s">
        <v>236</v>
      </c>
      <c r="F23" t="s">
        <v>35</v>
      </c>
      <c r="G23">
        <v>184743</v>
      </c>
      <c r="H23">
        <v>152785</v>
      </c>
      <c r="I23">
        <v>157076</v>
      </c>
      <c r="J23">
        <v>3132235</v>
      </c>
      <c r="K23">
        <v>2066397</v>
      </c>
      <c r="L23">
        <v>4217360</v>
      </c>
      <c r="M23" s="5">
        <f t="shared" si="0"/>
        <v>19.037436009413593</v>
      </c>
    </row>
    <row r="24" spans="1:13" x14ac:dyDescent="0.3">
      <c r="A24" t="s">
        <v>20</v>
      </c>
      <c r="B24" s="6">
        <v>4</v>
      </c>
      <c r="C24" s="7">
        <v>83.18</v>
      </c>
      <c r="D24" s="8">
        <v>2.2799999999999999E-5</v>
      </c>
      <c r="E24" t="s">
        <v>237</v>
      </c>
      <c r="F24" t="s">
        <v>21</v>
      </c>
      <c r="G24">
        <v>2429</v>
      </c>
      <c r="H24">
        <v>2785</v>
      </c>
      <c r="I24">
        <v>3339</v>
      </c>
      <c r="J24">
        <v>63659</v>
      </c>
      <c r="K24">
        <v>52394</v>
      </c>
      <c r="L24">
        <v>46368</v>
      </c>
      <c r="M24" s="5">
        <f t="shared" si="0"/>
        <v>18.989945048520987</v>
      </c>
    </row>
    <row r="25" spans="1:13" x14ac:dyDescent="0.3">
      <c r="A25" t="s">
        <v>72</v>
      </c>
      <c r="B25" s="6">
        <v>3</v>
      </c>
      <c r="C25" s="7">
        <v>86.01</v>
      </c>
      <c r="D25" s="8">
        <v>1.215528E-3</v>
      </c>
      <c r="E25" t="s">
        <v>238</v>
      </c>
      <c r="F25" t="s">
        <v>73</v>
      </c>
      <c r="G25">
        <v>1684</v>
      </c>
      <c r="H25">
        <v>2140</v>
      </c>
      <c r="I25">
        <v>1868</v>
      </c>
      <c r="J25">
        <v>16971</v>
      </c>
      <c r="K25">
        <v>34443</v>
      </c>
      <c r="L25">
        <v>54103</v>
      </c>
      <c r="M25" s="5">
        <f t="shared" si="0"/>
        <v>18.537772312016866</v>
      </c>
    </row>
    <row r="26" spans="1:13" x14ac:dyDescent="0.3">
      <c r="A26" t="s">
        <v>50</v>
      </c>
      <c r="B26" s="6">
        <v>14</v>
      </c>
      <c r="C26" s="7">
        <v>343.47</v>
      </c>
      <c r="D26" s="8">
        <v>4.5167900000000002E-4</v>
      </c>
      <c r="E26" t="s">
        <v>239</v>
      </c>
      <c r="F26" t="s">
        <v>51</v>
      </c>
      <c r="G26">
        <v>61223</v>
      </c>
      <c r="H26">
        <v>38266</v>
      </c>
      <c r="I26">
        <v>38272</v>
      </c>
      <c r="J26">
        <v>848733</v>
      </c>
      <c r="K26">
        <v>487353</v>
      </c>
      <c r="L26">
        <v>985464</v>
      </c>
      <c r="M26" s="5">
        <f t="shared" si="0"/>
        <v>16.852011817568105</v>
      </c>
    </row>
    <row r="27" spans="1:13" x14ac:dyDescent="0.3">
      <c r="A27" t="s">
        <v>74</v>
      </c>
      <c r="B27" s="6">
        <v>4</v>
      </c>
      <c r="C27" s="7">
        <v>75.08</v>
      </c>
      <c r="D27" s="8">
        <v>1.3860140000000001E-3</v>
      </c>
      <c r="E27" t="s">
        <v>240</v>
      </c>
      <c r="F27" t="s">
        <v>75</v>
      </c>
      <c r="G27">
        <v>2343</v>
      </c>
      <c r="H27">
        <v>1975</v>
      </c>
      <c r="I27">
        <v>1496</v>
      </c>
      <c r="J27">
        <v>50778</v>
      </c>
      <c r="K27">
        <v>28499</v>
      </c>
      <c r="L27">
        <v>16844</v>
      </c>
      <c r="M27" s="5">
        <f t="shared" si="0"/>
        <v>16.532679738562091</v>
      </c>
    </row>
    <row r="28" spans="1:13" x14ac:dyDescent="0.3">
      <c r="A28" t="s">
        <v>44</v>
      </c>
      <c r="B28" s="6">
        <v>3</v>
      </c>
      <c r="C28" s="7">
        <v>97.54</v>
      </c>
      <c r="D28" s="8">
        <v>3.41334E-4</v>
      </c>
      <c r="E28" t="s">
        <v>241</v>
      </c>
      <c r="F28" t="s">
        <v>45</v>
      </c>
      <c r="G28">
        <v>8646</v>
      </c>
      <c r="H28">
        <v>11021</v>
      </c>
      <c r="I28">
        <v>10415</v>
      </c>
      <c r="J28">
        <v>185742</v>
      </c>
      <c r="K28">
        <v>97198</v>
      </c>
      <c r="L28">
        <v>199699</v>
      </c>
      <c r="M28" s="5">
        <f t="shared" si="0"/>
        <v>16.044112758460209</v>
      </c>
    </row>
    <row r="29" spans="1:13" x14ac:dyDescent="0.3">
      <c r="A29" t="s">
        <v>84</v>
      </c>
      <c r="B29" s="6">
        <v>2</v>
      </c>
      <c r="C29" s="7">
        <v>27.11</v>
      </c>
      <c r="D29" s="8">
        <v>2.08151E-3</v>
      </c>
      <c r="E29" t="s">
        <v>242</v>
      </c>
      <c r="F29" t="s">
        <v>85</v>
      </c>
      <c r="G29">
        <v>12300</v>
      </c>
      <c r="H29">
        <v>16554</v>
      </c>
      <c r="I29">
        <v>12497</v>
      </c>
      <c r="J29">
        <v>146196</v>
      </c>
      <c r="K29">
        <v>121461</v>
      </c>
      <c r="L29">
        <v>385546</v>
      </c>
      <c r="M29" s="5">
        <f t="shared" si="0"/>
        <v>15.79654663732437</v>
      </c>
    </row>
    <row r="30" spans="1:13" x14ac:dyDescent="0.3">
      <c r="A30" t="s">
        <v>52</v>
      </c>
      <c r="B30" s="6">
        <v>7</v>
      </c>
      <c r="C30" s="7">
        <v>211.84</v>
      </c>
      <c r="D30" s="8">
        <v>4.5217599999999999E-4</v>
      </c>
      <c r="E30" t="s">
        <v>243</v>
      </c>
      <c r="F30" t="s">
        <v>53</v>
      </c>
      <c r="G30">
        <v>37042</v>
      </c>
      <c r="H30">
        <v>31861</v>
      </c>
      <c r="I30">
        <v>44291</v>
      </c>
      <c r="J30">
        <v>470323</v>
      </c>
      <c r="K30">
        <v>304785</v>
      </c>
      <c r="L30">
        <v>640389</v>
      </c>
      <c r="M30" s="5">
        <f t="shared" si="0"/>
        <v>12.505053271374807</v>
      </c>
    </row>
    <row r="31" spans="1:13" x14ac:dyDescent="0.3">
      <c r="A31" t="s">
        <v>82</v>
      </c>
      <c r="B31" s="6">
        <v>2</v>
      </c>
      <c r="C31" s="7">
        <v>40</v>
      </c>
      <c r="D31" s="8">
        <v>2.0473969999999998E-3</v>
      </c>
      <c r="E31" t="s">
        <v>244</v>
      </c>
      <c r="F31" t="s">
        <v>83</v>
      </c>
      <c r="G31">
        <v>6178</v>
      </c>
      <c r="H31">
        <v>2775</v>
      </c>
      <c r="I31">
        <v>2662</v>
      </c>
      <c r="J31">
        <v>46939</v>
      </c>
      <c r="K31">
        <v>30440</v>
      </c>
      <c r="L31">
        <v>67578</v>
      </c>
      <c r="M31" s="5">
        <f t="shared" si="0"/>
        <v>12.480154972018941</v>
      </c>
    </row>
    <row r="32" spans="1:13" x14ac:dyDescent="0.3">
      <c r="A32" t="s">
        <v>86</v>
      </c>
      <c r="B32" s="6">
        <v>3</v>
      </c>
      <c r="C32" s="7">
        <v>65.97</v>
      </c>
      <c r="D32" s="8">
        <v>2.859903E-3</v>
      </c>
      <c r="E32" t="s">
        <v>245</v>
      </c>
      <c r="F32" t="s">
        <v>87</v>
      </c>
      <c r="G32">
        <v>337</v>
      </c>
      <c r="H32">
        <v>1176</v>
      </c>
      <c r="I32">
        <v>543</v>
      </c>
      <c r="J32">
        <v>10361</v>
      </c>
      <c r="K32">
        <v>6371</v>
      </c>
      <c r="L32">
        <v>7085</v>
      </c>
      <c r="M32" s="5">
        <f t="shared" si="0"/>
        <v>11.584143968871595</v>
      </c>
    </row>
    <row r="33" spans="1:13" x14ac:dyDescent="0.3">
      <c r="A33" t="s">
        <v>98</v>
      </c>
      <c r="B33" s="6">
        <v>6</v>
      </c>
      <c r="C33" s="7">
        <v>153.22</v>
      </c>
      <c r="D33" s="8">
        <v>4.1012130000000003E-3</v>
      </c>
      <c r="E33" t="s">
        <v>246</v>
      </c>
      <c r="F33" t="s">
        <v>99</v>
      </c>
      <c r="G33">
        <v>111593</v>
      </c>
      <c r="H33">
        <v>142117</v>
      </c>
      <c r="I33">
        <v>89053</v>
      </c>
      <c r="J33">
        <v>1033311</v>
      </c>
      <c r="K33">
        <v>640663</v>
      </c>
      <c r="L33">
        <v>2273279</v>
      </c>
      <c r="M33" s="5">
        <f t="shared" si="0"/>
        <v>11.515983347094057</v>
      </c>
    </row>
    <row r="34" spans="1:13" x14ac:dyDescent="0.3">
      <c r="A34" t="s">
        <v>112</v>
      </c>
      <c r="B34" s="6">
        <v>4</v>
      </c>
      <c r="C34" s="7">
        <v>68.150000000000006</v>
      </c>
      <c r="D34" s="8">
        <v>6.0771549999999999E-3</v>
      </c>
      <c r="E34" t="s">
        <v>247</v>
      </c>
      <c r="F34" t="s">
        <v>113</v>
      </c>
      <c r="G34">
        <v>2217</v>
      </c>
      <c r="H34">
        <v>7082</v>
      </c>
      <c r="I34">
        <v>3128</v>
      </c>
      <c r="J34">
        <v>43922</v>
      </c>
      <c r="K34">
        <v>24465</v>
      </c>
      <c r="L34">
        <v>70943</v>
      </c>
      <c r="M34" s="5">
        <f t="shared" si="0"/>
        <v>11.21187736380462</v>
      </c>
    </row>
    <row r="35" spans="1:13" x14ac:dyDescent="0.3">
      <c r="A35" t="s">
        <v>184</v>
      </c>
      <c r="B35" s="6">
        <v>3</v>
      </c>
      <c r="C35" s="7">
        <v>45.95</v>
      </c>
      <c r="D35" s="8">
        <v>2.4391528999999999E-2</v>
      </c>
      <c r="E35" t="s">
        <v>248</v>
      </c>
      <c r="F35" t="s">
        <v>185</v>
      </c>
      <c r="G35">
        <v>598</v>
      </c>
      <c r="H35">
        <v>2105</v>
      </c>
      <c r="I35">
        <v>435</v>
      </c>
      <c r="J35">
        <v>6543</v>
      </c>
      <c r="K35">
        <v>4790</v>
      </c>
      <c r="L35">
        <v>23034</v>
      </c>
      <c r="M35" s="5">
        <f t="shared" si="0"/>
        <v>10.951880178457616</v>
      </c>
    </row>
    <row r="36" spans="1:13" x14ac:dyDescent="0.3">
      <c r="A36" t="s">
        <v>116</v>
      </c>
      <c r="B36" s="6">
        <v>2</v>
      </c>
      <c r="C36" s="7">
        <v>35.46</v>
      </c>
      <c r="D36" s="8">
        <v>7.528791E-3</v>
      </c>
      <c r="E36" t="s">
        <v>249</v>
      </c>
      <c r="F36" t="s">
        <v>117</v>
      </c>
      <c r="G36">
        <v>1205</v>
      </c>
      <c r="H36">
        <v>2268</v>
      </c>
      <c r="I36">
        <v>598</v>
      </c>
      <c r="J36">
        <v>14973</v>
      </c>
      <c r="K36">
        <v>7729</v>
      </c>
      <c r="L36">
        <v>21820</v>
      </c>
      <c r="M36" s="5">
        <f t="shared" ref="M36:M67" si="1">AVERAGE(J36:L36)/AVERAGE(G36:I36)</f>
        <v>10.936379267993122</v>
      </c>
    </row>
    <row r="37" spans="1:13" x14ac:dyDescent="0.3">
      <c r="A37" t="s">
        <v>68</v>
      </c>
      <c r="B37" s="6">
        <v>7</v>
      </c>
      <c r="C37" s="7">
        <v>185.13</v>
      </c>
      <c r="D37" s="8">
        <v>1.1368229999999999E-3</v>
      </c>
      <c r="E37" t="s">
        <v>250</v>
      </c>
      <c r="F37" t="s">
        <v>69</v>
      </c>
      <c r="G37">
        <v>25832</v>
      </c>
      <c r="H37">
        <v>25611</v>
      </c>
      <c r="I37">
        <v>31197</v>
      </c>
      <c r="J37">
        <v>322786</v>
      </c>
      <c r="K37">
        <v>157669</v>
      </c>
      <c r="L37">
        <v>371406</v>
      </c>
      <c r="M37" s="5">
        <f t="shared" si="1"/>
        <v>10.308095353339787</v>
      </c>
    </row>
    <row r="38" spans="1:13" x14ac:dyDescent="0.3">
      <c r="A38" t="s">
        <v>58</v>
      </c>
      <c r="B38" s="6">
        <v>3</v>
      </c>
      <c r="C38" s="7">
        <v>74.61</v>
      </c>
      <c r="D38" s="8">
        <v>7.45427E-4</v>
      </c>
      <c r="E38" t="s">
        <v>251</v>
      </c>
      <c r="F38" t="s">
        <v>59</v>
      </c>
      <c r="G38">
        <v>6314</v>
      </c>
      <c r="H38">
        <v>4769</v>
      </c>
      <c r="I38">
        <v>5180</v>
      </c>
      <c r="J38">
        <v>62167</v>
      </c>
      <c r="K38">
        <v>33493</v>
      </c>
      <c r="L38">
        <v>70909</v>
      </c>
      <c r="M38" s="5">
        <f t="shared" si="1"/>
        <v>10.24220623501199</v>
      </c>
    </row>
    <row r="39" spans="1:13" x14ac:dyDescent="0.3">
      <c r="A39" t="s">
        <v>170</v>
      </c>
      <c r="B39" s="6">
        <v>2</v>
      </c>
      <c r="C39" s="7">
        <v>35.9</v>
      </c>
      <c r="D39" s="8">
        <v>1.7975213E-2</v>
      </c>
      <c r="E39" t="s">
        <v>252</v>
      </c>
      <c r="F39" t="s">
        <v>171</v>
      </c>
      <c r="G39">
        <v>418</v>
      </c>
      <c r="H39">
        <v>1829</v>
      </c>
      <c r="I39">
        <v>4266</v>
      </c>
      <c r="J39">
        <v>19732</v>
      </c>
      <c r="K39">
        <v>18936</v>
      </c>
      <c r="L39">
        <v>24469</v>
      </c>
      <c r="M39" s="5">
        <f t="shared" si="1"/>
        <v>9.693996622140336</v>
      </c>
    </row>
    <row r="40" spans="1:13" x14ac:dyDescent="0.3">
      <c r="A40" t="s">
        <v>64</v>
      </c>
      <c r="B40" s="6">
        <v>2</v>
      </c>
      <c r="C40" s="7">
        <v>40.119999999999997</v>
      </c>
      <c r="D40" s="8">
        <v>8.4451100000000005E-4</v>
      </c>
      <c r="E40" t="s">
        <v>253</v>
      </c>
      <c r="F40" t="s">
        <v>65</v>
      </c>
      <c r="G40">
        <v>1168</v>
      </c>
      <c r="H40">
        <v>1099</v>
      </c>
      <c r="I40">
        <v>1811</v>
      </c>
      <c r="J40">
        <v>10321</v>
      </c>
      <c r="K40">
        <v>7803</v>
      </c>
      <c r="L40">
        <v>13860</v>
      </c>
      <c r="M40" s="5">
        <f t="shared" si="1"/>
        <v>7.8430603236880829</v>
      </c>
    </row>
    <row r="41" spans="1:13" x14ac:dyDescent="0.3">
      <c r="A41" t="s">
        <v>100</v>
      </c>
      <c r="B41" s="6">
        <v>3</v>
      </c>
      <c r="C41" s="7">
        <v>69.540000000000006</v>
      </c>
      <c r="D41" s="8">
        <v>4.5020479999999998E-3</v>
      </c>
      <c r="E41" t="s">
        <v>254</v>
      </c>
      <c r="F41" t="s">
        <v>101</v>
      </c>
      <c r="G41">
        <v>3075</v>
      </c>
      <c r="H41">
        <v>4442</v>
      </c>
      <c r="I41">
        <v>2181</v>
      </c>
      <c r="J41">
        <v>25233</v>
      </c>
      <c r="K41">
        <v>13644</v>
      </c>
      <c r="L41">
        <v>35742</v>
      </c>
      <c r="M41" s="5">
        <f t="shared" si="1"/>
        <v>7.6942668591462162</v>
      </c>
    </row>
    <row r="42" spans="1:13" x14ac:dyDescent="0.3">
      <c r="A42" t="s">
        <v>54</v>
      </c>
      <c r="B42" s="6">
        <v>2</v>
      </c>
      <c r="C42" s="7">
        <v>60.05</v>
      </c>
      <c r="D42" s="8">
        <v>5.33534E-4</v>
      </c>
      <c r="E42" t="s">
        <v>255</v>
      </c>
      <c r="F42" t="s">
        <v>55</v>
      </c>
      <c r="G42">
        <v>2093</v>
      </c>
      <c r="H42">
        <v>2411</v>
      </c>
      <c r="I42">
        <v>1934</v>
      </c>
      <c r="J42">
        <v>20568</v>
      </c>
      <c r="K42">
        <v>10943</v>
      </c>
      <c r="L42">
        <v>16011</v>
      </c>
      <c r="M42" s="5">
        <f t="shared" si="1"/>
        <v>7.3814849332090713</v>
      </c>
    </row>
    <row r="43" spans="1:13" x14ac:dyDescent="0.3">
      <c r="A43" t="s">
        <v>176</v>
      </c>
      <c r="B43" s="6">
        <v>4</v>
      </c>
      <c r="C43" s="7">
        <v>109.9</v>
      </c>
      <c r="D43" s="8">
        <v>2.0452376000000001E-2</v>
      </c>
      <c r="E43" t="s">
        <v>256</v>
      </c>
      <c r="F43" t="s">
        <v>177</v>
      </c>
      <c r="G43">
        <v>12228</v>
      </c>
      <c r="H43">
        <v>15984</v>
      </c>
      <c r="I43">
        <v>8932</v>
      </c>
      <c r="J43">
        <v>58576</v>
      </c>
      <c r="K43">
        <v>38098</v>
      </c>
      <c r="L43">
        <v>175529</v>
      </c>
      <c r="M43" s="5">
        <f t="shared" si="1"/>
        <v>7.3283168210208913</v>
      </c>
    </row>
    <row r="44" spans="1:13" x14ac:dyDescent="0.3">
      <c r="A44" t="s">
        <v>108</v>
      </c>
      <c r="B44" s="6">
        <v>9</v>
      </c>
      <c r="C44" s="7">
        <v>208.06</v>
      </c>
      <c r="D44" s="8">
        <v>5.4988709999999998E-3</v>
      </c>
      <c r="E44" t="s">
        <v>257</v>
      </c>
      <c r="F44" t="s">
        <v>109</v>
      </c>
      <c r="G44">
        <v>39630</v>
      </c>
      <c r="H44">
        <v>41732</v>
      </c>
      <c r="I44">
        <v>17868</v>
      </c>
      <c r="J44">
        <v>220834</v>
      </c>
      <c r="K44">
        <v>149882</v>
      </c>
      <c r="L44">
        <v>342357</v>
      </c>
      <c r="M44" s="5">
        <f t="shared" si="1"/>
        <v>7.1860626826564555</v>
      </c>
    </row>
    <row r="45" spans="1:13" x14ac:dyDescent="0.3">
      <c r="A45" t="s">
        <v>124</v>
      </c>
      <c r="B45" s="6">
        <v>4</v>
      </c>
      <c r="C45" s="7">
        <v>107.87</v>
      </c>
      <c r="D45" s="8">
        <v>8.3553369999999991E-3</v>
      </c>
      <c r="E45" t="s">
        <v>258</v>
      </c>
      <c r="F45" t="s">
        <v>125</v>
      </c>
      <c r="G45">
        <v>9689</v>
      </c>
      <c r="H45">
        <v>17684</v>
      </c>
      <c r="I45">
        <v>5950</v>
      </c>
      <c r="J45">
        <v>84697</v>
      </c>
      <c r="K45">
        <v>44513</v>
      </c>
      <c r="L45">
        <v>108797</v>
      </c>
      <c r="M45" s="5">
        <f t="shared" si="1"/>
        <v>7.1424241514869617</v>
      </c>
    </row>
    <row r="46" spans="1:13" x14ac:dyDescent="0.3">
      <c r="A46" t="s">
        <v>114</v>
      </c>
      <c r="B46" s="6">
        <v>3</v>
      </c>
      <c r="C46" s="7">
        <v>86.49</v>
      </c>
      <c r="D46" s="8">
        <v>7.3095570000000004E-3</v>
      </c>
      <c r="E46" t="s">
        <v>259</v>
      </c>
      <c r="F46" t="s">
        <v>115</v>
      </c>
      <c r="G46">
        <v>4982</v>
      </c>
      <c r="H46">
        <v>8296</v>
      </c>
      <c r="I46">
        <v>5547</v>
      </c>
      <c r="J46">
        <v>35546</v>
      </c>
      <c r="K46">
        <v>22974</v>
      </c>
      <c r="L46">
        <v>72017</v>
      </c>
      <c r="M46" s="5">
        <f t="shared" si="1"/>
        <v>6.9342363877822049</v>
      </c>
    </row>
    <row r="47" spans="1:13" x14ac:dyDescent="0.3">
      <c r="A47" t="s">
        <v>172</v>
      </c>
      <c r="B47" s="6">
        <v>2</v>
      </c>
      <c r="C47" s="7">
        <v>39.450000000000003</v>
      </c>
      <c r="D47" s="8">
        <v>1.8292253000000001E-2</v>
      </c>
      <c r="E47" t="s">
        <v>260</v>
      </c>
      <c r="F47" t="s">
        <v>173</v>
      </c>
      <c r="G47">
        <v>818</v>
      </c>
      <c r="H47">
        <v>2541</v>
      </c>
      <c r="I47">
        <v>876</v>
      </c>
      <c r="J47">
        <v>9342</v>
      </c>
      <c r="K47">
        <v>4552</v>
      </c>
      <c r="L47">
        <v>15378</v>
      </c>
      <c r="M47" s="5">
        <f t="shared" si="1"/>
        <v>6.9119244391971666</v>
      </c>
    </row>
    <row r="48" spans="1:13" x14ac:dyDescent="0.3">
      <c r="A48" t="s">
        <v>46</v>
      </c>
      <c r="B48" s="6">
        <v>6</v>
      </c>
      <c r="C48" s="7">
        <v>124.82</v>
      </c>
      <c r="D48" s="8">
        <v>3.70458E-4</v>
      </c>
      <c r="E48" t="s">
        <v>261</v>
      </c>
      <c r="F48" t="s">
        <v>47</v>
      </c>
      <c r="G48">
        <v>18404</v>
      </c>
      <c r="H48">
        <v>12577</v>
      </c>
      <c r="I48">
        <v>15691</v>
      </c>
      <c r="J48">
        <v>129643</v>
      </c>
      <c r="K48">
        <v>102006</v>
      </c>
      <c r="L48">
        <v>82550</v>
      </c>
      <c r="M48" s="5">
        <f t="shared" si="1"/>
        <v>6.7320663352759684</v>
      </c>
    </row>
    <row r="49" spans="1:13" x14ac:dyDescent="0.3">
      <c r="A49" t="s">
        <v>92</v>
      </c>
      <c r="B49" s="6">
        <v>2</v>
      </c>
      <c r="C49" s="7">
        <v>46.56</v>
      </c>
      <c r="D49" s="8">
        <v>3.7849789999999999E-3</v>
      </c>
      <c r="E49" t="s">
        <v>262</v>
      </c>
      <c r="F49" t="s">
        <v>93</v>
      </c>
      <c r="G49">
        <v>2623</v>
      </c>
      <c r="H49">
        <v>3184</v>
      </c>
      <c r="I49">
        <v>1403</v>
      </c>
      <c r="J49">
        <v>13666</v>
      </c>
      <c r="K49">
        <v>11638</v>
      </c>
      <c r="L49">
        <v>22284</v>
      </c>
      <c r="M49" s="5">
        <f t="shared" si="1"/>
        <v>6.6002773925104012</v>
      </c>
    </row>
    <row r="50" spans="1:13" x14ac:dyDescent="0.3">
      <c r="A50" t="s">
        <v>106</v>
      </c>
      <c r="B50" s="6">
        <v>3</v>
      </c>
      <c r="C50" s="7">
        <v>65.47</v>
      </c>
      <c r="D50" s="8">
        <v>5.34514E-3</v>
      </c>
      <c r="E50" t="s">
        <v>263</v>
      </c>
      <c r="F50" t="s">
        <v>107</v>
      </c>
      <c r="G50">
        <v>8767</v>
      </c>
      <c r="H50">
        <v>16803</v>
      </c>
      <c r="I50">
        <v>8863</v>
      </c>
      <c r="J50">
        <v>74167</v>
      </c>
      <c r="K50">
        <v>41218</v>
      </c>
      <c r="L50">
        <v>94896</v>
      </c>
      <c r="M50" s="5">
        <f t="shared" si="1"/>
        <v>6.1069613452211549</v>
      </c>
    </row>
    <row r="51" spans="1:13" x14ac:dyDescent="0.3">
      <c r="A51" t="s">
        <v>150</v>
      </c>
      <c r="B51" s="6">
        <v>2</v>
      </c>
      <c r="C51" s="7">
        <v>48.2</v>
      </c>
      <c r="D51" s="8">
        <v>1.2801557999999999E-2</v>
      </c>
      <c r="E51" t="s">
        <v>264</v>
      </c>
      <c r="F51" t="s">
        <v>151</v>
      </c>
      <c r="G51">
        <v>3210</v>
      </c>
      <c r="H51">
        <v>5787</v>
      </c>
      <c r="I51">
        <v>7294</v>
      </c>
      <c r="J51">
        <v>25525</v>
      </c>
      <c r="K51">
        <v>16611</v>
      </c>
      <c r="L51">
        <v>47015</v>
      </c>
      <c r="M51" s="5">
        <f t="shared" si="1"/>
        <v>5.4724080780799218</v>
      </c>
    </row>
    <row r="52" spans="1:13" x14ac:dyDescent="0.3">
      <c r="A52" t="s">
        <v>102</v>
      </c>
      <c r="B52" s="6">
        <v>4</v>
      </c>
      <c r="C52" s="7">
        <v>141.30000000000001</v>
      </c>
      <c r="D52" s="8">
        <v>4.559825E-3</v>
      </c>
      <c r="E52" t="s">
        <v>265</v>
      </c>
      <c r="F52" t="s">
        <v>103</v>
      </c>
      <c r="G52">
        <v>10295</v>
      </c>
      <c r="H52">
        <v>23224</v>
      </c>
      <c r="I52">
        <v>14879</v>
      </c>
      <c r="J52">
        <v>79930</v>
      </c>
      <c r="K52">
        <v>61594</v>
      </c>
      <c r="L52">
        <v>112727</v>
      </c>
      <c r="M52" s="5">
        <f t="shared" si="1"/>
        <v>5.2533369147485436</v>
      </c>
    </row>
    <row r="53" spans="1:13" x14ac:dyDescent="0.3">
      <c r="A53" t="s">
        <v>110</v>
      </c>
      <c r="B53" s="6">
        <v>5</v>
      </c>
      <c r="C53" s="7">
        <v>123.11</v>
      </c>
      <c r="D53" s="8">
        <v>5.7247629999999999E-3</v>
      </c>
      <c r="E53" t="s">
        <v>266</v>
      </c>
      <c r="F53" t="s">
        <v>111</v>
      </c>
      <c r="G53">
        <v>8291</v>
      </c>
      <c r="H53">
        <v>14580</v>
      </c>
      <c r="I53">
        <v>8997</v>
      </c>
      <c r="J53">
        <v>60828</v>
      </c>
      <c r="K53">
        <v>32437</v>
      </c>
      <c r="L53">
        <v>72869</v>
      </c>
      <c r="M53" s="5">
        <f t="shared" si="1"/>
        <v>5.2131919166562071</v>
      </c>
    </row>
    <row r="54" spans="1:13" x14ac:dyDescent="0.3">
      <c r="A54" t="s">
        <v>120</v>
      </c>
      <c r="B54" s="6">
        <v>19</v>
      </c>
      <c r="C54" s="7">
        <v>534.66999999999996</v>
      </c>
      <c r="D54" s="8">
        <v>7.8093160000000002E-3</v>
      </c>
      <c r="E54" t="s">
        <v>267</v>
      </c>
      <c r="F54" t="s">
        <v>121</v>
      </c>
      <c r="G54">
        <v>181252</v>
      </c>
      <c r="H54">
        <v>292869</v>
      </c>
      <c r="I54">
        <v>111102</v>
      </c>
      <c r="J54">
        <v>1070127</v>
      </c>
      <c r="K54">
        <v>667797</v>
      </c>
      <c r="L54">
        <v>1275329</v>
      </c>
      <c r="M54" s="5">
        <f t="shared" si="1"/>
        <v>5.148897087093296</v>
      </c>
    </row>
    <row r="55" spans="1:13" x14ac:dyDescent="0.3">
      <c r="A55" t="s">
        <v>174</v>
      </c>
      <c r="B55" s="6">
        <v>9</v>
      </c>
      <c r="C55" s="7">
        <v>188.24</v>
      </c>
      <c r="D55" s="8">
        <v>1.9381180000000001E-2</v>
      </c>
      <c r="E55" t="s">
        <v>268</v>
      </c>
      <c r="F55" t="s">
        <v>175</v>
      </c>
      <c r="G55">
        <v>30495</v>
      </c>
      <c r="H55">
        <v>43867</v>
      </c>
      <c r="I55">
        <v>22265</v>
      </c>
      <c r="J55">
        <v>97647</v>
      </c>
      <c r="K55">
        <v>102900</v>
      </c>
      <c r="L55">
        <v>288344</v>
      </c>
      <c r="M55" s="5">
        <f t="shared" si="1"/>
        <v>5.0595692715286615</v>
      </c>
    </row>
    <row r="56" spans="1:13" x14ac:dyDescent="0.3">
      <c r="A56" t="s">
        <v>166</v>
      </c>
      <c r="B56" s="6">
        <v>3</v>
      </c>
      <c r="C56" s="7">
        <v>64.099999999999994</v>
      </c>
      <c r="D56" s="8">
        <v>1.7699000999999999E-2</v>
      </c>
      <c r="E56" t="s">
        <v>269</v>
      </c>
      <c r="F56" t="s">
        <v>167</v>
      </c>
      <c r="G56">
        <v>11249</v>
      </c>
      <c r="H56">
        <v>14616</v>
      </c>
      <c r="I56">
        <v>4715</v>
      </c>
      <c r="J56">
        <v>65254</v>
      </c>
      <c r="K56">
        <v>29074</v>
      </c>
      <c r="L56">
        <v>59168</v>
      </c>
      <c r="M56" s="5">
        <f t="shared" si="1"/>
        <v>5.0194898626553304</v>
      </c>
    </row>
    <row r="57" spans="1:13" x14ac:dyDescent="0.3">
      <c r="A57" t="s">
        <v>160</v>
      </c>
      <c r="B57" s="6">
        <v>3</v>
      </c>
      <c r="C57" s="7">
        <v>61.04</v>
      </c>
      <c r="D57" s="8">
        <v>1.6974513E-2</v>
      </c>
      <c r="E57" t="s">
        <v>270</v>
      </c>
      <c r="F57" t="s">
        <v>161</v>
      </c>
      <c r="G57">
        <v>4820</v>
      </c>
      <c r="H57">
        <v>7448</v>
      </c>
      <c r="I57">
        <v>2308</v>
      </c>
      <c r="J57">
        <v>18487</v>
      </c>
      <c r="K57">
        <v>17222</v>
      </c>
      <c r="L57">
        <v>36818</v>
      </c>
      <c r="M57" s="5">
        <f t="shared" si="1"/>
        <v>4.9757821075740942</v>
      </c>
    </row>
    <row r="58" spans="1:13" x14ac:dyDescent="0.3">
      <c r="A58" t="s">
        <v>152</v>
      </c>
      <c r="B58" s="6">
        <v>9</v>
      </c>
      <c r="C58" s="7">
        <v>190.92</v>
      </c>
      <c r="D58" s="8">
        <v>1.3710155999999999E-2</v>
      </c>
      <c r="E58" t="s">
        <v>271</v>
      </c>
      <c r="F58" t="s">
        <v>153</v>
      </c>
      <c r="G58">
        <v>26173</v>
      </c>
      <c r="H58">
        <v>57197</v>
      </c>
      <c r="I58">
        <v>35998</v>
      </c>
      <c r="J58">
        <v>160560</v>
      </c>
      <c r="K58">
        <v>115469</v>
      </c>
      <c r="L58">
        <v>314115</v>
      </c>
      <c r="M58" s="5">
        <f t="shared" si="1"/>
        <v>4.9439045640372621</v>
      </c>
    </row>
    <row r="59" spans="1:13" x14ac:dyDescent="0.3">
      <c r="A59" t="s">
        <v>42</v>
      </c>
      <c r="B59" s="6">
        <v>7</v>
      </c>
      <c r="C59" s="7">
        <v>163.41</v>
      </c>
      <c r="D59" s="8">
        <v>2.4430099999999999E-4</v>
      </c>
      <c r="E59" t="s">
        <v>272</v>
      </c>
      <c r="F59" t="s">
        <v>43</v>
      </c>
      <c r="G59">
        <v>31900</v>
      </c>
      <c r="H59">
        <v>21121</v>
      </c>
      <c r="I59">
        <v>26363</v>
      </c>
      <c r="J59">
        <v>124600</v>
      </c>
      <c r="K59">
        <v>114678</v>
      </c>
      <c r="L59">
        <v>131115</v>
      </c>
      <c r="M59" s="5">
        <f t="shared" si="1"/>
        <v>4.665839463871813</v>
      </c>
    </row>
    <row r="60" spans="1:13" x14ac:dyDescent="0.3">
      <c r="A60" t="s">
        <v>78</v>
      </c>
      <c r="B60" s="6">
        <v>2</v>
      </c>
      <c r="C60" s="7">
        <v>40.14</v>
      </c>
      <c r="D60" s="8">
        <v>1.6170539999999999E-3</v>
      </c>
      <c r="E60" t="s">
        <v>273</v>
      </c>
      <c r="F60" t="s">
        <v>79</v>
      </c>
      <c r="G60">
        <v>2224</v>
      </c>
      <c r="H60">
        <v>3862</v>
      </c>
      <c r="I60">
        <v>3733</v>
      </c>
      <c r="J60">
        <v>15139</v>
      </c>
      <c r="K60">
        <v>15679</v>
      </c>
      <c r="L60">
        <v>12013</v>
      </c>
      <c r="M60" s="5">
        <f t="shared" si="1"/>
        <v>4.3620531622364807</v>
      </c>
    </row>
    <row r="61" spans="1:13" x14ac:dyDescent="0.3">
      <c r="A61" t="s">
        <v>158</v>
      </c>
      <c r="B61" s="6">
        <v>2</v>
      </c>
      <c r="C61" s="7">
        <v>30.66</v>
      </c>
      <c r="D61" s="8">
        <v>1.6572098E-2</v>
      </c>
      <c r="E61" t="s">
        <v>274</v>
      </c>
      <c r="F61" t="s">
        <v>159</v>
      </c>
      <c r="G61">
        <v>5239</v>
      </c>
      <c r="H61">
        <v>4045</v>
      </c>
      <c r="I61">
        <v>2212</v>
      </c>
      <c r="J61">
        <v>13060</v>
      </c>
      <c r="K61">
        <v>10928</v>
      </c>
      <c r="L61">
        <v>25948</v>
      </c>
      <c r="M61" s="5">
        <f t="shared" si="1"/>
        <v>4.3437717466945021</v>
      </c>
    </row>
    <row r="62" spans="1:13" x14ac:dyDescent="0.3">
      <c r="A62" t="s">
        <v>154</v>
      </c>
      <c r="B62" s="6">
        <v>2</v>
      </c>
      <c r="C62" s="7">
        <v>30.31</v>
      </c>
      <c r="D62" s="8">
        <v>1.5725705999999999E-2</v>
      </c>
      <c r="E62" t="s">
        <v>275</v>
      </c>
      <c r="F62" t="s">
        <v>155</v>
      </c>
      <c r="G62">
        <v>6032</v>
      </c>
      <c r="H62">
        <v>12519</v>
      </c>
      <c r="I62">
        <v>4472</v>
      </c>
      <c r="J62">
        <v>37408</v>
      </c>
      <c r="K62">
        <v>20548</v>
      </c>
      <c r="L62">
        <v>41540</v>
      </c>
      <c r="M62" s="5">
        <f t="shared" si="1"/>
        <v>4.3215914520262348</v>
      </c>
    </row>
    <row r="63" spans="1:13" x14ac:dyDescent="0.3">
      <c r="A63" t="s">
        <v>186</v>
      </c>
      <c r="B63" s="6">
        <v>5</v>
      </c>
      <c r="C63" s="7">
        <v>105.55</v>
      </c>
      <c r="D63" s="8">
        <v>2.486704E-2</v>
      </c>
      <c r="E63" t="s">
        <v>276</v>
      </c>
      <c r="F63" t="s">
        <v>187</v>
      </c>
      <c r="G63">
        <v>12357</v>
      </c>
      <c r="H63">
        <v>15649</v>
      </c>
      <c r="I63">
        <v>5145</v>
      </c>
      <c r="J63">
        <v>54688</v>
      </c>
      <c r="K63">
        <v>26433</v>
      </c>
      <c r="L63">
        <v>57186</v>
      </c>
      <c r="M63" s="5">
        <f t="shared" si="1"/>
        <v>4.1720310096226356</v>
      </c>
    </row>
    <row r="64" spans="1:13" x14ac:dyDescent="0.3">
      <c r="A64" t="s">
        <v>164</v>
      </c>
      <c r="B64" s="6">
        <v>2</v>
      </c>
      <c r="C64" s="7">
        <v>41.16</v>
      </c>
      <c r="D64" s="8">
        <v>1.7296290999999998E-2</v>
      </c>
      <c r="E64" t="s">
        <v>277</v>
      </c>
      <c r="F64" t="s">
        <v>165</v>
      </c>
      <c r="G64">
        <v>1981</v>
      </c>
      <c r="H64">
        <v>3422</v>
      </c>
      <c r="I64">
        <v>1066</v>
      </c>
      <c r="J64">
        <v>6409</v>
      </c>
      <c r="K64">
        <v>8323</v>
      </c>
      <c r="L64">
        <v>11719</v>
      </c>
      <c r="M64" s="5">
        <f t="shared" si="1"/>
        <v>4.0888854537022725</v>
      </c>
    </row>
    <row r="65" spans="1:13" x14ac:dyDescent="0.3">
      <c r="A65" t="s">
        <v>188</v>
      </c>
      <c r="B65" s="6">
        <v>5</v>
      </c>
      <c r="C65" s="7">
        <v>105.48</v>
      </c>
      <c r="D65" s="8">
        <v>2.5070668000000001E-2</v>
      </c>
      <c r="E65" t="s">
        <v>278</v>
      </c>
      <c r="F65" t="s">
        <v>189</v>
      </c>
      <c r="G65">
        <v>18020</v>
      </c>
      <c r="H65">
        <v>10640</v>
      </c>
      <c r="I65">
        <v>4277</v>
      </c>
      <c r="J65">
        <v>42553</v>
      </c>
      <c r="K65">
        <v>35118</v>
      </c>
      <c r="L65">
        <v>54863</v>
      </c>
      <c r="M65" s="5">
        <f t="shared" si="1"/>
        <v>4.0238637398670187</v>
      </c>
    </row>
    <row r="66" spans="1:13" x14ac:dyDescent="0.3">
      <c r="A66" t="s">
        <v>88</v>
      </c>
      <c r="B66" s="6">
        <v>3</v>
      </c>
      <c r="C66" s="7">
        <v>87.31</v>
      </c>
      <c r="D66" s="8">
        <v>3.5305290000000001E-3</v>
      </c>
      <c r="E66" t="s">
        <v>279</v>
      </c>
      <c r="F66" t="s">
        <v>89</v>
      </c>
      <c r="G66">
        <v>12890</v>
      </c>
      <c r="H66">
        <v>19931</v>
      </c>
      <c r="I66">
        <v>14199</v>
      </c>
      <c r="J66">
        <v>75403</v>
      </c>
      <c r="K66">
        <v>42288</v>
      </c>
      <c r="L66">
        <v>66848</v>
      </c>
      <c r="M66" s="5">
        <f t="shared" si="1"/>
        <v>3.9246916205869842</v>
      </c>
    </row>
    <row r="67" spans="1:13" x14ac:dyDescent="0.3">
      <c r="A67" t="s">
        <v>208</v>
      </c>
      <c r="B67" s="6">
        <v>4</v>
      </c>
      <c r="C67" s="7">
        <v>64.97</v>
      </c>
      <c r="D67" s="8">
        <v>3.762103E-2</v>
      </c>
      <c r="E67" t="s">
        <v>280</v>
      </c>
      <c r="F67" t="s">
        <v>209</v>
      </c>
      <c r="G67">
        <v>7869</v>
      </c>
      <c r="H67">
        <v>9158</v>
      </c>
      <c r="I67">
        <v>2564</v>
      </c>
      <c r="J67">
        <v>24318</v>
      </c>
      <c r="K67">
        <v>15606</v>
      </c>
      <c r="L67">
        <v>36116</v>
      </c>
      <c r="M67" s="5">
        <f t="shared" si="1"/>
        <v>3.8813741003522031</v>
      </c>
    </row>
    <row r="68" spans="1:13" x14ac:dyDescent="0.3">
      <c r="A68" t="s">
        <v>198</v>
      </c>
      <c r="B68" s="6">
        <v>2</v>
      </c>
      <c r="C68" s="7">
        <v>39.880000000000003</v>
      </c>
      <c r="D68" s="8">
        <v>2.9353520000000001E-2</v>
      </c>
      <c r="E68" t="s">
        <v>281</v>
      </c>
      <c r="F68" t="s">
        <v>199</v>
      </c>
      <c r="G68">
        <v>6988</v>
      </c>
      <c r="H68">
        <v>10652</v>
      </c>
      <c r="I68">
        <v>11105</v>
      </c>
      <c r="J68">
        <v>27459</v>
      </c>
      <c r="K68">
        <v>19750</v>
      </c>
      <c r="L68">
        <v>62378</v>
      </c>
      <c r="M68" s="5">
        <f t="shared" ref="M68:M99" si="2">AVERAGE(J68:L68)/AVERAGE(G68:I68)</f>
        <v>3.8123847625674032</v>
      </c>
    </row>
    <row r="69" spans="1:13" x14ac:dyDescent="0.3">
      <c r="A69" t="s">
        <v>200</v>
      </c>
      <c r="B69" s="6">
        <v>3</v>
      </c>
      <c r="C69" s="7">
        <v>87.21</v>
      </c>
      <c r="D69" s="8">
        <v>3.1556560999999997E-2</v>
      </c>
      <c r="E69" t="s">
        <v>282</v>
      </c>
      <c r="F69" t="s">
        <v>201</v>
      </c>
      <c r="G69">
        <v>15795</v>
      </c>
      <c r="H69">
        <v>4587</v>
      </c>
      <c r="I69">
        <v>7248</v>
      </c>
      <c r="J69">
        <v>21122</v>
      </c>
      <c r="K69">
        <v>35179</v>
      </c>
      <c r="L69">
        <v>48455</v>
      </c>
      <c r="M69" s="5">
        <f t="shared" si="2"/>
        <v>3.7913861744480633</v>
      </c>
    </row>
    <row r="70" spans="1:13" x14ac:dyDescent="0.3">
      <c r="A70" t="s">
        <v>132</v>
      </c>
      <c r="B70" s="6">
        <v>2</v>
      </c>
      <c r="C70" s="7">
        <v>31.54</v>
      </c>
      <c r="D70" s="8">
        <v>1.016771E-2</v>
      </c>
      <c r="E70" t="s">
        <v>283</v>
      </c>
      <c r="F70" t="s">
        <v>133</v>
      </c>
      <c r="G70">
        <v>17971</v>
      </c>
      <c r="H70">
        <v>27989</v>
      </c>
      <c r="I70">
        <v>11571</v>
      </c>
      <c r="J70">
        <v>83821</v>
      </c>
      <c r="K70">
        <v>51807</v>
      </c>
      <c r="L70">
        <v>80322</v>
      </c>
      <c r="M70" s="5">
        <f t="shared" si="2"/>
        <v>3.753628478559385</v>
      </c>
    </row>
    <row r="71" spans="1:13" x14ac:dyDescent="0.3">
      <c r="A71" t="s">
        <v>80</v>
      </c>
      <c r="B71" s="6">
        <v>6</v>
      </c>
      <c r="C71" s="7">
        <v>193.37</v>
      </c>
      <c r="D71" s="8">
        <v>1.970805E-3</v>
      </c>
      <c r="E71" t="s">
        <v>284</v>
      </c>
      <c r="F71" t="s">
        <v>81</v>
      </c>
      <c r="G71">
        <v>47327</v>
      </c>
      <c r="H71">
        <v>51996</v>
      </c>
      <c r="I71">
        <v>39695</v>
      </c>
      <c r="J71">
        <v>163621</v>
      </c>
      <c r="K71">
        <v>129889</v>
      </c>
      <c r="L71">
        <v>227263</v>
      </c>
      <c r="M71" s="5">
        <f t="shared" si="2"/>
        <v>3.7460832410191482</v>
      </c>
    </row>
    <row r="72" spans="1:13" x14ac:dyDescent="0.3">
      <c r="A72" t="s">
        <v>142</v>
      </c>
      <c r="B72" s="6">
        <v>7</v>
      </c>
      <c r="C72" s="7">
        <v>173.02</v>
      </c>
      <c r="D72" s="8">
        <v>1.1974306000000001E-2</v>
      </c>
      <c r="E72" t="s">
        <v>285</v>
      </c>
      <c r="F72" t="s">
        <v>143</v>
      </c>
      <c r="G72">
        <v>63919</v>
      </c>
      <c r="H72">
        <v>94996</v>
      </c>
      <c r="I72">
        <v>36949</v>
      </c>
      <c r="J72">
        <v>292356</v>
      </c>
      <c r="K72">
        <v>177292</v>
      </c>
      <c r="L72">
        <v>262103</v>
      </c>
      <c r="M72" s="5">
        <f t="shared" si="2"/>
        <v>3.7360158068864111</v>
      </c>
    </row>
    <row r="73" spans="1:13" x14ac:dyDescent="0.3">
      <c r="A73" t="s">
        <v>206</v>
      </c>
      <c r="B73" s="6">
        <v>2</v>
      </c>
      <c r="C73" s="7">
        <v>124.21</v>
      </c>
      <c r="D73" s="8">
        <v>3.4846542000000001E-2</v>
      </c>
      <c r="E73" t="s">
        <v>286</v>
      </c>
      <c r="F73" t="s">
        <v>207</v>
      </c>
      <c r="G73">
        <v>3057</v>
      </c>
      <c r="H73">
        <v>6757</v>
      </c>
      <c r="I73">
        <v>4385</v>
      </c>
      <c r="J73">
        <v>17541</v>
      </c>
      <c r="K73">
        <v>8543</v>
      </c>
      <c r="L73">
        <v>26222</v>
      </c>
      <c r="M73" s="5">
        <f t="shared" si="2"/>
        <v>3.68378054792591</v>
      </c>
    </row>
    <row r="74" spans="1:13" x14ac:dyDescent="0.3">
      <c r="A74" t="s">
        <v>178</v>
      </c>
      <c r="B74" s="6">
        <v>3</v>
      </c>
      <c r="C74" s="7">
        <v>53.66</v>
      </c>
      <c r="D74" s="8">
        <v>2.1077963000000002E-2</v>
      </c>
      <c r="E74" t="s">
        <v>287</v>
      </c>
      <c r="F74" t="s">
        <v>179</v>
      </c>
      <c r="G74">
        <v>18195</v>
      </c>
      <c r="H74">
        <v>31817</v>
      </c>
      <c r="I74">
        <v>10432</v>
      </c>
      <c r="J74">
        <v>86576</v>
      </c>
      <c r="K74">
        <v>49475</v>
      </c>
      <c r="L74">
        <v>84617</v>
      </c>
      <c r="M74" s="5">
        <f t="shared" si="2"/>
        <v>3.6507841969426247</v>
      </c>
    </row>
    <row r="75" spans="1:13" x14ac:dyDescent="0.3">
      <c r="A75" t="s">
        <v>118</v>
      </c>
      <c r="B75" s="6">
        <v>4</v>
      </c>
      <c r="C75" s="7">
        <v>116.55</v>
      </c>
      <c r="D75" s="8">
        <v>7.6302269999999998E-3</v>
      </c>
      <c r="E75" t="s">
        <v>288</v>
      </c>
      <c r="F75" t="s">
        <v>119</v>
      </c>
      <c r="G75">
        <v>44986</v>
      </c>
      <c r="H75">
        <v>65141</v>
      </c>
      <c r="I75">
        <v>33446</v>
      </c>
      <c r="J75">
        <v>186844</v>
      </c>
      <c r="K75">
        <v>118389</v>
      </c>
      <c r="L75">
        <v>205326</v>
      </c>
      <c r="M75" s="5">
        <f t="shared" si="2"/>
        <v>3.5560934158929607</v>
      </c>
    </row>
    <row r="76" spans="1:13" x14ac:dyDescent="0.3">
      <c r="A76" t="s">
        <v>182</v>
      </c>
      <c r="B76" s="6">
        <v>14</v>
      </c>
      <c r="C76" s="7">
        <v>295.06</v>
      </c>
      <c r="D76" s="8">
        <v>2.3955449E-2</v>
      </c>
      <c r="E76" t="s">
        <v>289</v>
      </c>
      <c r="F76" t="s">
        <v>183</v>
      </c>
      <c r="G76">
        <v>51032</v>
      </c>
      <c r="H76">
        <v>93667</v>
      </c>
      <c r="I76">
        <v>53867</v>
      </c>
      <c r="J76">
        <v>256653</v>
      </c>
      <c r="K76">
        <v>120548</v>
      </c>
      <c r="L76">
        <v>281197</v>
      </c>
      <c r="M76" s="5">
        <f t="shared" si="2"/>
        <v>3.3157640280813432</v>
      </c>
    </row>
    <row r="77" spans="1:13" x14ac:dyDescent="0.3">
      <c r="A77" t="s">
        <v>130</v>
      </c>
      <c r="B77" s="6">
        <v>4</v>
      </c>
      <c r="C77" s="7">
        <v>82.94</v>
      </c>
      <c r="D77" s="8">
        <v>9.1018939999999993E-3</v>
      </c>
      <c r="E77" t="s">
        <v>290</v>
      </c>
      <c r="F77" t="s">
        <v>131</v>
      </c>
      <c r="G77">
        <v>185909</v>
      </c>
      <c r="H77">
        <v>160649</v>
      </c>
      <c r="I77">
        <v>112773</v>
      </c>
      <c r="J77">
        <v>432805</v>
      </c>
      <c r="K77">
        <v>360961</v>
      </c>
      <c r="L77">
        <v>692987</v>
      </c>
      <c r="M77" s="5">
        <f t="shared" si="2"/>
        <v>3.2367791418388916</v>
      </c>
    </row>
    <row r="78" spans="1:13" x14ac:dyDescent="0.3">
      <c r="A78" t="s">
        <v>70</v>
      </c>
      <c r="B78" s="6">
        <v>6</v>
      </c>
      <c r="C78" s="7">
        <v>181.85</v>
      </c>
      <c r="D78" s="8">
        <v>1.1369380000000001E-3</v>
      </c>
      <c r="E78" t="s">
        <v>291</v>
      </c>
      <c r="F78" t="s">
        <v>71</v>
      </c>
      <c r="G78">
        <v>82147</v>
      </c>
      <c r="H78">
        <v>105777</v>
      </c>
      <c r="I78">
        <v>93105</v>
      </c>
      <c r="J78">
        <v>305715</v>
      </c>
      <c r="K78">
        <v>238188</v>
      </c>
      <c r="L78">
        <v>357528</v>
      </c>
      <c r="M78" s="5">
        <f t="shared" si="2"/>
        <v>3.2076084674535368</v>
      </c>
    </row>
    <row r="79" spans="1:13" x14ac:dyDescent="0.3">
      <c r="A79" t="s">
        <v>136</v>
      </c>
      <c r="B79" s="6">
        <v>4</v>
      </c>
      <c r="C79" s="7">
        <v>70.989999999999995</v>
      </c>
      <c r="D79" s="8">
        <v>1.0702626E-2</v>
      </c>
      <c r="E79" t="s">
        <v>292</v>
      </c>
      <c r="F79" t="s">
        <v>137</v>
      </c>
      <c r="G79">
        <v>21509</v>
      </c>
      <c r="H79">
        <v>25008</v>
      </c>
      <c r="I79">
        <v>15139</v>
      </c>
      <c r="J79">
        <v>56840</v>
      </c>
      <c r="K79">
        <v>46384</v>
      </c>
      <c r="L79">
        <v>91455</v>
      </c>
      <c r="M79" s="5">
        <f t="shared" si="2"/>
        <v>3.1575029194239002</v>
      </c>
    </row>
    <row r="80" spans="1:13" x14ac:dyDescent="0.3">
      <c r="A80" t="s">
        <v>210</v>
      </c>
      <c r="B80" s="6">
        <v>4</v>
      </c>
      <c r="C80" s="7">
        <v>96.94</v>
      </c>
      <c r="D80" s="8">
        <v>3.7825790999999997E-2</v>
      </c>
      <c r="E80" t="s">
        <v>293</v>
      </c>
      <c r="F80" t="s">
        <v>211</v>
      </c>
      <c r="G80">
        <v>101472</v>
      </c>
      <c r="H80">
        <v>145691</v>
      </c>
      <c r="I80">
        <v>103764</v>
      </c>
      <c r="J80">
        <v>286297</v>
      </c>
      <c r="K80">
        <v>205073</v>
      </c>
      <c r="L80">
        <v>612081</v>
      </c>
      <c r="M80" s="5">
        <f t="shared" si="2"/>
        <v>3.1443890039808848</v>
      </c>
    </row>
    <row r="81" spans="1:13" x14ac:dyDescent="0.3">
      <c r="A81" t="s">
        <v>162</v>
      </c>
      <c r="B81" s="6">
        <v>2</v>
      </c>
      <c r="C81" s="7">
        <v>114.83</v>
      </c>
      <c r="D81" s="8">
        <v>1.7153003999999999E-2</v>
      </c>
      <c r="E81" t="s">
        <v>294</v>
      </c>
      <c r="F81" t="s">
        <v>163</v>
      </c>
      <c r="G81">
        <v>7963</v>
      </c>
      <c r="H81">
        <v>14959</v>
      </c>
      <c r="I81">
        <v>9366</v>
      </c>
      <c r="J81">
        <v>36632</v>
      </c>
      <c r="K81">
        <v>21026</v>
      </c>
      <c r="L81">
        <v>43124</v>
      </c>
      <c r="M81" s="5">
        <f t="shared" si="2"/>
        <v>3.12134539147671</v>
      </c>
    </row>
    <row r="82" spans="1:13" x14ac:dyDescent="0.3">
      <c r="A82" t="s">
        <v>192</v>
      </c>
      <c r="B82" s="6">
        <v>3</v>
      </c>
      <c r="C82" s="7">
        <v>59.37</v>
      </c>
      <c r="D82" s="8">
        <v>2.7402315E-2</v>
      </c>
      <c r="E82" t="s">
        <v>295</v>
      </c>
      <c r="F82" t="s">
        <v>193</v>
      </c>
      <c r="G82">
        <v>14152</v>
      </c>
      <c r="H82">
        <v>34582</v>
      </c>
      <c r="I82">
        <v>19060</v>
      </c>
      <c r="J82">
        <v>101191</v>
      </c>
      <c r="K82">
        <v>62178</v>
      </c>
      <c r="L82">
        <v>48059</v>
      </c>
      <c r="M82" s="5">
        <f t="shared" si="2"/>
        <v>3.118683069298168</v>
      </c>
    </row>
    <row r="83" spans="1:13" x14ac:dyDescent="0.3">
      <c r="A83" t="s">
        <v>138</v>
      </c>
      <c r="B83" s="6">
        <v>2</v>
      </c>
      <c r="C83" s="7">
        <v>56.71</v>
      </c>
      <c r="D83" s="8">
        <v>1.0890042000000001E-2</v>
      </c>
      <c r="E83" t="s">
        <v>296</v>
      </c>
      <c r="F83" t="s">
        <v>139</v>
      </c>
      <c r="G83">
        <v>26326</v>
      </c>
      <c r="H83">
        <v>38263</v>
      </c>
      <c r="I83">
        <v>20281</v>
      </c>
      <c r="J83">
        <v>103511</v>
      </c>
      <c r="K83">
        <v>60157</v>
      </c>
      <c r="L83">
        <v>96303</v>
      </c>
      <c r="M83" s="5">
        <f t="shared" si="2"/>
        <v>3.0631671968893603</v>
      </c>
    </row>
    <row r="84" spans="1:13" x14ac:dyDescent="0.3">
      <c r="A84" t="s">
        <v>90</v>
      </c>
      <c r="B84" s="6">
        <v>2</v>
      </c>
      <c r="C84" s="7">
        <v>48.54</v>
      </c>
      <c r="D84" s="8">
        <v>3.6007249999999999E-3</v>
      </c>
      <c r="E84" t="s">
        <v>297</v>
      </c>
      <c r="F84" t="s">
        <v>91</v>
      </c>
      <c r="G84">
        <v>11457</v>
      </c>
      <c r="H84">
        <v>15340</v>
      </c>
      <c r="I84">
        <v>12470</v>
      </c>
      <c r="J84">
        <v>52867</v>
      </c>
      <c r="K84">
        <v>34178</v>
      </c>
      <c r="L84">
        <v>32237</v>
      </c>
      <c r="M84" s="5">
        <f t="shared" si="2"/>
        <v>3.0377161484197925</v>
      </c>
    </row>
    <row r="85" spans="1:13" x14ac:dyDescent="0.3">
      <c r="A85" t="s">
        <v>148</v>
      </c>
      <c r="B85" s="6">
        <v>3</v>
      </c>
      <c r="C85" s="7">
        <v>52.16</v>
      </c>
      <c r="D85" s="8">
        <v>1.2737284999999999E-2</v>
      </c>
      <c r="E85" t="s">
        <v>298</v>
      </c>
      <c r="F85" t="s">
        <v>149</v>
      </c>
      <c r="G85">
        <v>12114</v>
      </c>
      <c r="H85">
        <v>26493</v>
      </c>
      <c r="I85">
        <v>15119</v>
      </c>
      <c r="J85">
        <v>62951</v>
      </c>
      <c r="K85">
        <v>41130</v>
      </c>
      <c r="L85">
        <v>58717</v>
      </c>
      <c r="M85" s="5">
        <f t="shared" si="2"/>
        <v>3.0301529985481888</v>
      </c>
    </row>
    <row r="86" spans="1:13" x14ac:dyDescent="0.3">
      <c r="A86" t="s">
        <v>122</v>
      </c>
      <c r="B86" s="6">
        <v>5</v>
      </c>
      <c r="C86" s="7">
        <v>105.66</v>
      </c>
      <c r="D86" s="8">
        <v>7.8731440000000003E-3</v>
      </c>
      <c r="E86" t="s">
        <v>299</v>
      </c>
      <c r="F86" t="s">
        <v>123</v>
      </c>
      <c r="G86">
        <v>28548</v>
      </c>
      <c r="H86">
        <v>51515</v>
      </c>
      <c r="I86">
        <v>29490</v>
      </c>
      <c r="J86">
        <v>122023</v>
      </c>
      <c r="K86">
        <v>84480</v>
      </c>
      <c r="L86">
        <v>123286</v>
      </c>
      <c r="M86" s="5">
        <f t="shared" si="2"/>
        <v>3.010314642227963</v>
      </c>
    </row>
    <row r="87" spans="1:13" x14ac:dyDescent="0.3">
      <c r="A87" t="s">
        <v>156</v>
      </c>
      <c r="B87" s="6">
        <v>6</v>
      </c>
      <c r="C87" s="7">
        <v>136.62</v>
      </c>
      <c r="D87" s="8">
        <v>1.6262789E-2</v>
      </c>
      <c r="E87" t="s">
        <v>300</v>
      </c>
      <c r="F87" t="s">
        <v>157</v>
      </c>
      <c r="G87">
        <v>61736</v>
      </c>
      <c r="H87">
        <v>89059</v>
      </c>
      <c r="I87">
        <v>39176</v>
      </c>
      <c r="J87">
        <v>230558</v>
      </c>
      <c r="K87">
        <v>137500</v>
      </c>
      <c r="L87">
        <v>203640</v>
      </c>
      <c r="M87" s="5">
        <f t="shared" si="2"/>
        <v>3.0093961709945205</v>
      </c>
    </row>
    <row r="88" spans="1:13" x14ac:dyDescent="0.3">
      <c r="A88" t="s">
        <v>204</v>
      </c>
      <c r="B88" s="6">
        <v>3</v>
      </c>
      <c r="C88" s="7">
        <v>78.87</v>
      </c>
      <c r="D88" s="8">
        <v>3.2840359999999999E-2</v>
      </c>
      <c r="E88" t="s">
        <v>301</v>
      </c>
      <c r="F88" t="s">
        <v>205</v>
      </c>
      <c r="G88">
        <v>58494</v>
      </c>
      <c r="H88">
        <v>99107</v>
      </c>
      <c r="I88">
        <v>51849</v>
      </c>
      <c r="J88">
        <v>186825</v>
      </c>
      <c r="K88">
        <v>124383</v>
      </c>
      <c r="L88">
        <v>310077</v>
      </c>
      <c r="M88" s="5">
        <f t="shared" si="2"/>
        <v>2.9662687992360945</v>
      </c>
    </row>
    <row r="89" spans="1:13" x14ac:dyDescent="0.3">
      <c r="A89" t="s">
        <v>214</v>
      </c>
      <c r="B89" s="6">
        <v>2</v>
      </c>
      <c r="C89" s="7">
        <v>30.34</v>
      </c>
      <c r="D89" s="8">
        <v>4.7999632E-2</v>
      </c>
      <c r="E89" t="s">
        <v>302</v>
      </c>
      <c r="F89" t="s">
        <v>215</v>
      </c>
      <c r="G89">
        <v>14589</v>
      </c>
      <c r="H89">
        <v>34912</v>
      </c>
      <c r="I89">
        <v>15119</v>
      </c>
      <c r="J89">
        <v>46395</v>
      </c>
      <c r="K89">
        <v>44335</v>
      </c>
      <c r="L89">
        <v>100290</v>
      </c>
      <c r="M89" s="5">
        <f t="shared" si="2"/>
        <v>2.9560507582791709</v>
      </c>
    </row>
    <row r="90" spans="1:13" x14ac:dyDescent="0.3">
      <c r="A90" t="s">
        <v>168</v>
      </c>
      <c r="B90" s="6">
        <v>7</v>
      </c>
      <c r="C90" s="7">
        <v>155.41999999999999</v>
      </c>
      <c r="D90" s="8">
        <v>1.7833439E-2</v>
      </c>
      <c r="E90" t="s">
        <v>303</v>
      </c>
      <c r="F90" t="s">
        <v>169</v>
      </c>
      <c r="G90">
        <v>34447</v>
      </c>
      <c r="H90">
        <v>26107</v>
      </c>
      <c r="I90">
        <v>18325</v>
      </c>
      <c r="J90">
        <v>83220</v>
      </c>
      <c r="K90">
        <v>49406</v>
      </c>
      <c r="L90">
        <v>96697</v>
      </c>
      <c r="M90" s="5">
        <f t="shared" si="2"/>
        <v>2.9072757007568555</v>
      </c>
    </row>
    <row r="91" spans="1:13" x14ac:dyDescent="0.3">
      <c r="A91" t="s">
        <v>146</v>
      </c>
      <c r="B91" s="6">
        <v>3</v>
      </c>
      <c r="C91" s="7">
        <v>53.63</v>
      </c>
      <c r="D91" s="8">
        <v>1.2520345E-2</v>
      </c>
      <c r="E91" t="s">
        <v>304</v>
      </c>
      <c r="F91" t="s">
        <v>147</v>
      </c>
      <c r="G91">
        <v>12744</v>
      </c>
      <c r="H91">
        <v>18062</v>
      </c>
      <c r="I91">
        <v>9685</v>
      </c>
      <c r="J91">
        <v>48636</v>
      </c>
      <c r="K91">
        <v>27430</v>
      </c>
      <c r="L91">
        <v>41600</v>
      </c>
      <c r="M91" s="5">
        <f t="shared" si="2"/>
        <v>2.905979106468104</v>
      </c>
    </row>
    <row r="92" spans="1:13" x14ac:dyDescent="0.3">
      <c r="A92" t="s">
        <v>196</v>
      </c>
      <c r="B92" s="6">
        <v>3</v>
      </c>
      <c r="C92" s="7">
        <v>69.92</v>
      </c>
      <c r="D92" s="8">
        <v>2.9167344000000001E-2</v>
      </c>
      <c r="E92" t="s">
        <v>305</v>
      </c>
      <c r="F92" t="s">
        <v>197</v>
      </c>
      <c r="G92">
        <v>32876</v>
      </c>
      <c r="H92">
        <v>46160</v>
      </c>
      <c r="I92">
        <v>23168</v>
      </c>
      <c r="J92">
        <v>84975</v>
      </c>
      <c r="K92">
        <v>64221</v>
      </c>
      <c r="L92">
        <v>146012</v>
      </c>
      <c r="M92" s="5">
        <f t="shared" si="2"/>
        <v>2.8884192399514697</v>
      </c>
    </row>
    <row r="93" spans="1:13" x14ac:dyDescent="0.3">
      <c r="A93" t="s">
        <v>94</v>
      </c>
      <c r="B93" s="6">
        <v>5</v>
      </c>
      <c r="C93" s="7">
        <v>98.35</v>
      </c>
      <c r="D93" s="8">
        <v>4.0175269999999999E-3</v>
      </c>
      <c r="E93" t="s">
        <v>306</v>
      </c>
      <c r="F93" t="s">
        <v>95</v>
      </c>
      <c r="G93">
        <v>248527</v>
      </c>
      <c r="H93">
        <v>298273</v>
      </c>
      <c r="I93">
        <v>201021</v>
      </c>
      <c r="J93">
        <v>671080</v>
      </c>
      <c r="K93">
        <v>569669</v>
      </c>
      <c r="L93">
        <v>901330</v>
      </c>
      <c r="M93" s="5">
        <f t="shared" si="2"/>
        <v>2.8644274498843978</v>
      </c>
    </row>
    <row r="94" spans="1:13" x14ac:dyDescent="0.3">
      <c r="A94" t="s">
        <v>126</v>
      </c>
      <c r="B94" s="6">
        <v>5</v>
      </c>
      <c r="C94" s="7">
        <v>160.32</v>
      </c>
      <c r="D94" s="8">
        <v>8.4214000000000008E-3</v>
      </c>
      <c r="E94" t="s">
        <v>307</v>
      </c>
      <c r="F94" t="s">
        <v>127</v>
      </c>
      <c r="G94">
        <v>44619</v>
      </c>
      <c r="H94">
        <v>44255</v>
      </c>
      <c r="I94">
        <v>37130</v>
      </c>
      <c r="J94">
        <v>104613</v>
      </c>
      <c r="K94">
        <v>85411</v>
      </c>
      <c r="L94">
        <v>167205</v>
      </c>
      <c r="M94" s="5">
        <f t="shared" si="2"/>
        <v>2.8350607917208976</v>
      </c>
    </row>
    <row r="95" spans="1:13" x14ac:dyDescent="0.3">
      <c r="A95" t="s">
        <v>144</v>
      </c>
      <c r="B95" s="6">
        <v>3</v>
      </c>
      <c r="C95" s="7">
        <v>91.26</v>
      </c>
      <c r="D95" s="8">
        <v>1.2375041E-2</v>
      </c>
      <c r="E95" t="s">
        <v>308</v>
      </c>
      <c r="F95" t="s">
        <v>145</v>
      </c>
      <c r="G95">
        <v>25582</v>
      </c>
      <c r="H95">
        <v>49614</v>
      </c>
      <c r="I95">
        <v>32293</v>
      </c>
      <c r="J95">
        <v>103368</v>
      </c>
      <c r="K95">
        <v>74672</v>
      </c>
      <c r="L95">
        <v>121552</v>
      </c>
      <c r="M95" s="5">
        <f t="shared" si="2"/>
        <v>2.7871875261654684</v>
      </c>
    </row>
    <row r="96" spans="1:13" x14ac:dyDescent="0.3">
      <c r="A96" t="s">
        <v>180</v>
      </c>
      <c r="B96" s="6">
        <v>2</v>
      </c>
      <c r="C96" s="7">
        <v>47.23</v>
      </c>
      <c r="D96" s="8">
        <v>2.3105759E-2</v>
      </c>
      <c r="E96" t="s">
        <v>309</v>
      </c>
      <c r="F96" t="s">
        <v>181</v>
      </c>
      <c r="G96">
        <v>10600</v>
      </c>
      <c r="H96">
        <v>22081</v>
      </c>
      <c r="I96">
        <v>11831</v>
      </c>
      <c r="J96">
        <v>47210</v>
      </c>
      <c r="K96">
        <v>27758</v>
      </c>
      <c r="L96">
        <v>46821</v>
      </c>
      <c r="M96" s="5">
        <f t="shared" si="2"/>
        <v>2.7360936376707405</v>
      </c>
    </row>
    <row r="97" spans="1:13" x14ac:dyDescent="0.3">
      <c r="A97" t="s">
        <v>202</v>
      </c>
      <c r="B97" s="6">
        <v>2</v>
      </c>
      <c r="C97" s="7">
        <v>47.31</v>
      </c>
      <c r="D97" s="8">
        <v>3.178044E-2</v>
      </c>
      <c r="E97" t="s">
        <v>310</v>
      </c>
      <c r="F97" t="s">
        <v>203</v>
      </c>
      <c r="G97">
        <v>8867</v>
      </c>
      <c r="H97">
        <v>16005</v>
      </c>
      <c r="I97">
        <v>10365</v>
      </c>
      <c r="J97">
        <v>32568</v>
      </c>
      <c r="K97">
        <v>19056</v>
      </c>
      <c r="L97">
        <v>43596</v>
      </c>
      <c r="M97" s="5">
        <f t="shared" si="2"/>
        <v>2.7022731787609615</v>
      </c>
    </row>
    <row r="98" spans="1:13" x14ac:dyDescent="0.3">
      <c r="A98" t="s">
        <v>190</v>
      </c>
      <c r="B98" s="6">
        <v>4</v>
      </c>
      <c r="C98" s="7">
        <v>71.430000000000007</v>
      </c>
      <c r="D98" s="8">
        <v>2.5276645E-2</v>
      </c>
      <c r="E98" t="s">
        <v>311</v>
      </c>
      <c r="F98" t="s">
        <v>191</v>
      </c>
      <c r="G98">
        <v>28348</v>
      </c>
      <c r="H98">
        <v>54114</v>
      </c>
      <c r="I98">
        <v>34843</v>
      </c>
      <c r="J98">
        <v>76296</v>
      </c>
      <c r="K98">
        <v>88633</v>
      </c>
      <c r="L98">
        <v>151790</v>
      </c>
      <c r="M98" s="5">
        <f t="shared" si="2"/>
        <v>2.6999616384638339</v>
      </c>
    </row>
    <row r="99" spans="1:13" x14ac:dyDescent="0.3">
      <c r="A99" t="s">
        <v>134</v>
      </c>
      <c r="B99" s="6">
        <v>5</v>
      </c>
      <c r="C99" s="7">
        <v>94.74</v>
      </c>
      <c r="D99" s="8">
        <v>1.0273099000000001E-2</v>
      </c>
      <c r="E99" t="s">
        <v>312</v>
      </c>
      <c r="F99" t="s">
        <v>135</v>
      </c>
      <c r="G99">
        <v>26874</v>
      </c>
      <c r="H99">
        <v>40035</v>
      </c>
      <c r="I99">
        <v>21086</v>
      </c>
      <c r="J99">
        <v>83743</v>
      </c>
      <c r="K99">
        <v>61715</v>
      </c>
      <c r="L99">
        <v>91268</v>
      </c>
      <c r="M99" s="5">
        <f t="shared" si="2"/>
        <v>2.690221035286096</v>
      </c>
    </row>
    <row r="100" spans="1:13" x14ac:dyDescent="0.3">
      <c r="A100" t="s">
        <v>140</v>
      </c>
      <c r="B100" s="6">
        <v>2</v>
      </c>
      <c r="C100" s="7">
        <v>37.03</v>
      </c>
      <c r="D100" s="8">
        <v>1.1181625000000001E-2</v>
      </c>
      <c r="E100" t="s">
        <v>313</v>
      </c>
      <c r="F100" t="s">
        <v>141</v>
      </c>
      <c r="G100">
        <v>15228</v>
      </c>
      <c r="H100">
        <v>23711</v>
      </c>
      <c r="I100">
        <v>11515</v>
      </c>
      <c r="J100">
        <v>39650</v>
      </c>
      <c r="K100">
        <v>41844</v>
      </c>
      <c r="L100">
        <v>52819</v>
      </c>
      <c r="M100" s="5">
        <f t="shared" ref="M100:M104" si="3">AVERAGE(J100:L100)/AVERAGE(G100:I100)</f>
        <v>2.6620882387917706</v>
      </c>
    </row>
    <row r="101" spans="1:13" x14ac:dyDescent="0.3">
      <c r="A101" t="s">
        <v>104</v>
      </c>
      <c r="B101" s="6">
        <v>4</v>
      </c>
      <c r="C101" s="7">
        <v>89.72</v>
      </c>
      <c r="D101" s="8">
        <v>5.2121850000000003E-3</v>
      </c>
      <c r="E101" t="s">
        <v>314</v>
      </c>
      <c r="F101" t="s">
        <v>105</v>
      </c>
      <c r="G101">
        <v>27179</v>
      </c>
      <c r="H101">
        <v>33334</v>
      </c>
      <c r="I101">
        <v>26680</v>
      </c>
      <c r="J101">
        <v>67328</v>
      </c>
      <c r="K101">
        <v>59165</v>
      </c>
      <c r="L101">
        <v>98111</v>
      </c>
      <c r="M101" s="5">
        <f t="shared" si="3"/>
        <v>2.5759407291869763</v>
      </c>
    </row>
    <row r="102" spans="1:13" x14ac:dyDescent="0.3">
      <c r="A102" t="s">
        <v>128</v>
      </c>
      <c r="B102" s="6">
        <v>2</v>
      </c>
      <c r="C102" s="7">
        <v>58.07</v>
      </c>
      <c r="D102" s="8">
        <v>8.7508510000000005E-3</v>
      </c>
      <c r="E102" t="s">
        <v>315</v>
      </c>
      <c r="F102" t="s">
        <v>129</v>
      </c>
      <c r="G102">
        <v>20150</v>
      </c>
      <c r="H102">
        <v>19242</v>
      </c>
      <c r="I102">
        <v>12798</v>
      </c>
      <c r="J102">
        <v>48980</v>
      </c>
      <c r="K102">
        <v>33136</v>
      </c>
      <c r="L102">
        <v>47452</v>
      </c>
      <c r="M102" s="5">
        <f t="shared" si="3"/>
        <v>2.4826211917991952</v>
      </c>
    </row>
    <row r="103" spans="1:13" x14ac:dyDescent="0.3">
      <c r="A103" t="s">
        <v>194</v>
      </c>
      <c r="B103" s="6">
        <v>2</v>
      </c>
      <c r="C103" s="7">
        <v>39.479999999999997</v>
      </c>
      <c r="D103" s="8">
        <v>2.8513876E-2</v>
      </c>
      <c r="E103" t="s">
        <v>316</v>
      </c>
      <c r="F103" t="s">
        <v>195</v>
      </c>
      <c r="G103">
        <v>8590</v>
      </c>
      <c r="H103">
        <v>6568</v>
      </c>
      <c r="I103">
        <v>7027</v>
      </c>
      <c r="J103">
        <v>16092</v>
      </c>
      <c r="K103">
        <v>10929</v>
      </c>
      <c r="L103">
        <v>23206</v>
      </c>
      <c r="M103" s="5">
        <f t="shared" si="3"/>
        <v>2.2640072120802341</v>
      </c>
    </row>
    <row r="104" spans="1:13" x14ac:dyDescent="0.3">
      <c r="A104" t="s">
        <v>212</v>
      </c>
      <c r="B104" s="6">
        <v>6</v>
      </c>
      <c r="C104" s="7">
        <v>119.67</v>
      </c>
      <c r="D104" s="8">
        <v>4.6842635000000001E-2</v>
      </c>
      <c r="E104" t="s">
        <v>317</v>
      </c>
      <c r="F104" t="s">
        <v>213</v>
      </c>
      <c r="G104">
        <v>46444</v>
      </c>
      <c r="H104">
        <v>87088</v>
      </c>
      <c r="I104">
        <v>74798</v>
      </c>
      <c r="J104">
        <v>137406</v>
      </c>
      <c r="K104">
        <v>103646</v>
      </c>
      <c r="L104">
        <v>188156</v>
      </c>
      <c r="M104" s="5">
        <f t="shared" si="3"/>
        <v>2.0602313637018197</v>
      </c>
    </row>
    <row r="105" spans="1:13" x14ac:dyDescent="0.3">
      <c r="B105" s="6"/>
      <c r="C105" s="7"/>
      <c r="D105" s="8"/>
      <c r="E105" s="8"/>
      <c r="M105" s="5"/>
    </row>
    <row r="106" spans="1:13" x14ac:dyDescent="0.3">
      <c r="B106" s="6"/>
      <c r="C106" s="7"/>
      <c r="D106" s="8"/>
      <c r="E106" s="8"/>
      <c r="M106" s="5"/>
    </row>
    <row r="107" spans="1:13" x14ac:dyDescent="0.3">
      <c r="B107" s="6"/>
      <c r="C107" s="7"/>
      <c r="D107" s="8"/>
      <c r="E107" s="8"/>
      <c r="M107" s="5"/>
    </row>
    <row r="108" spans="1:13" x14ac:dyDescent="0.3">
      <c r="B108" s="6"/>
      <c r="C108" s="7"/>
      <c r="D108" s="8"/>
      <c r="E108" s="8"/>
      <c r="M108" s="5"/>
    </row>
    <row r="109" spans="1:13" x14ac:dyDescent="0.3">
      <c r="B109" s="6"/>
      <c r="C109" s="7"/>
      <c r="D109" s="8"/>
      <c r="E109" s="8"/>
      <c r="M109" s="5"/>
    </row>
    <row r="110" spans="1:13" x14ac:dyDescent="0.3">
      <c r="B110" s="6"/>
      <c r="C110" s="7"/>
      <c r="D110" s="8"/>
      <c r="E110" s="8"/>
      <c r="M110" s="5"/>
    </row>
    <row r="111" spans="1:13" x14ac:dyDescent="0.3">
      <c r="B111" s="6"/>
      <c r="C111" s="7"/>
      <c r="D111" s="8"/>
      <c r="E111" s="8"/>
      <c r="M111" s="5"/>
    </row>
    <row r="112" spans="1:13" x14ac:dyDescent="0.3">
      <c r="B112" s="6"/>
      <c r="C112" s="7"/>
      <c r="D112" s="8"/>
      <c r="E112" s="8"/>
      <c r="M112" s="5"/>
    </row>
    <row r="113" spans="2:13" x14ac:dyDescent="0.3">
      <c r="B113" s="6"/>
      <c r="C113" s="7"/>
      <c r="D113" s="8"/>
      <c r="E113" s="8"/>
      <c r="M113" s="5"/>
    </row>
    <row r="114" spans="2:13" x14ac:dyDescent="0.3">
      <c r="B114" s="6"/>
      <c r="C114" s="7"/>
      <c r="D114" s="8"/>
      <c r="E114" s="8"/>
      <c r="M114" s="5"/>
    </row>
    <row r="115" spans="2:13" x14ac:dyDescent="0.3">
      <c r="B115" s="6"/>
      <c r="C115" s="7"/>
      <c r="D115" s="8"/>
      <c r="E115" s="8"/>
      <c r="M115" s="5"/>
    </row>
    <row r="116" spans="2:13" x14ac:dyDescent="0.3">
      <c r="B116" s="6"/>
      <c r="C116" s="7"/>
      <c r="D116" s="8"/>
      <c r="E116" s="8"/>
      <c r="M116" s="5"/>
    </row>
    <row r="117" spans="2:13" x14ac:dyDescent="0.3">
      <c r="B117" s="6"/>
      <c r="C117" s="7"/>
      <c r="D117" s="8"/>
      <c r="E117" s="8"/>
      <c r="M117" s="5"/>
    </row>
    <row r="118" spans="2:13" x14ac:dyDescent="0.3">
      <c r="B118" s="6"/>
      <c r="C118" s="7"/>
      <c r="D118" s="8"/>
      <c r="E118" s="8"/>
      <c r="M118" s="5"/>
    </row>
    <row r="119" spans="2:13" x14ac:dyDescent="0.3">
      <c r="B119" s="6"/>
      <c r="C119" s="7"/>
      <c r="D119" s="8"/>
      <c r="E119" s="8"/>
      <c r="M119" s="5"/>
    </row>
    <row r="120" spans="2:13" x14ac:dyDescent="0.3">
      <c r="B120" s="6"/>
      <c r="C120" s="7"/>
      <c r="D120" s="8"/>
      <c r="E120" s="8"/>
      <c r="M120" s="5"/>
    </row>
    <row r="121" spans="2:13" x14ac:dyDescent="0.3">
      <c r="B121" s="6"/>
      <c r="C121" s="7"/>
      <c r="D121" s="8"/>
      <c r="E121" s="8"/>
      <c r="M121" s="5"/>
    </row>
    <row r="122" spans="2:13" x14ac:dyDescent="0.3">
      <c r="B122" s="6"/>
      <c r="C122" s="7"/>
      <c r="D122" s="8"/>
      <c r="E122" s="8"/>
      <c r="M122" s="5"/>
    </row>
    <row r="123" spans="2:13" x14ac:dyDescent="0.3">
      <c r="B123" s="6"/>
      <c r="C123" s="7"/>
      <c r="D123" s="8"/>
      <c r="E123" s="8"/>
      <c r="M123" s="5"/>
    </row>
    <row r="124" spans="2:13" x14ac:dyDescent="0.3">
      <c r="B124" s="6"/>
      <c r="C124" s="7"/>
      <c r="D124" s="8"/>
      <c r="E124" s="8"/>
      <c r="M124" s="5"/>
    </row>
    <row r="125" spans="2:13" x14ac:dyDescent="0.3">
      <c r="B125" s="6"/>
      <c r="C125" s="7"/>
      <c r="D125" s="8"/>
      <c r="E125" s="8"/>
      <c r="M125" s="5"/>
    </row>
    <row r="126" spans="2:13" x14ac:dyDescent="0.3">
      <c r="B126" s="6"/>
      <c r="C126" s="7"/>
      <c r="D126" s="8"/>
      <c r="E126" s="8"/>
      <c r="M126" s="5"/>
    </row>
    <row r="127" spans="2:13" x14ac:dyDescent="0.3">
      <c r="B127" s="6"/>
      <c r="C127" s="7"/>
      <c r="D127" s="8"/>
      <c r="E127" s="8"/>
      <c r="M127" s="5"/>
    </row>
    <row r="128" spans="2:13" x14ac:dyDescent="0.3">
      <c r="B128" s="6"/>
      <c r="C128" s="7"/>
      <c r="D128" s="8"/>
      <c r="E128" s="8"/>
      <c r="M128" s="5"/>
    </row>
    <row r="129" spans="2:13" x14ac:dyDescent="0.3">
      <c r="B129" s="6"/>
      <c r="C129" s="7"/>
      <c r="D129" s="8"/>
      <c r="E129" s="8"/>
      <c r="M129" s="5"/>
    </row>
    <row r="130" spans="2:13" x14ac:dyDescent="0.3">
      <c r="B130" s="6"/>
      <c r="C130" s="7"/>
      <c r="D130" s="8"/>
      <c r="E130" s="8"/>
      <c r="M130" s="5"/>
    </row>
    <row r="131" spans="2:13" x14ac:dyDescent="0.3">
      <c r="B131" s="6"/>
      <c r="C131" s="7"/>
      <c r="D131" s="8"/>
      <c r="E131" s="8"/>
      <c r="M131" s="5"/>
    </row>
    <row r="132" spans="2:13" x14ac:dyDescent="0.3">
      <c r="B132" s="6"/>
      <c r="C132" s="7"/>
      <c r="D132" s="8"/>
      <c r="E132" s="8"/>
      <c r="M132" s="5"/>
    </row>
    <row r="133" spans="2:13" x14ac:dyDescent="0.3">
      <c r="B133" s="6"/>
      <c r="C133" s="7"/>
      <c r="D133" s="8"/>
      <c r="E133" s="8"/>
      <c r="M133" s="5"/>
    </row>
    <row r="134" spans="2:13" x14ac:dyDescent="0.3">
      <c r="B134" s="6"/>
      <c r="C134" s="7"/>
      <c r="D134" s="8"/>
      <c r="E134" s="8"/>
      <c r="M134" s="5"/>
    </row>
    <row r="135" spans="2:13" x14ac:dyDescent="0.3">
      <c r="B135" s="6"/>
      <c r="C135" s="7"/>
      <c r="D135" s="8"/>
      <c r="E135" s="8"/>
      <c r="M135" s="5"/>
    </row>
    <row r="136" spans="2:13" x14ac:dyDescent="0.3">
      <c r="B136" s="6"/>
      <c r="C136" s="7"/>
      <c r="D136" s="8"/>
      <c r="E136" s="8"/>
      <c r="M136" s="5"/>
    </row>
    <row r="137" spans="2:13" x14ac:dyDescent="0.3">
      <c r="B137" s="6"/>
      <c r="C137" s="7"/>
      <c r="D137" s="8"/>
      <c r="E137" s="8"/>
      <c r="M137" s="5"/>
    </row>
    <row r="138" spans="2:13" x14ac:dyDescent="0.3">
      <c r="B138" s="6"/>
      <c r="C138" s="7"/>
      <c r="D138" s="8"/>
      <c r="E138" s="8"/>
      <c r="M138" s="5"/>
    </row>
    <row r="139" spans="2:13" x14ac:dyDescent="0.3">
      <c r="B139" s="6"/>
      <c r="C139" s="7"/>
      <c r="D139" s="8"/>
      <c r="E139" s="8"/>
      <c r="M139" s="5"/>
    </row>
    <row r="140" spans="2:13" x14ac:dyDescent="0.3">
      <c r="B140" s="6"/>
      <c r="C140" s="7"/>
      <c r="D140" s="8"/>
      <c r="E140" s="8"/>
      <c r="M140" s="5"/>
    </row>
    <row r="141" spans="2:13" x14ac:dyDescent="0.3">
      <c r="B141" s="6"/>
      <c r="C141" s="7"/>
      <c r="D141" s="8"/>
      <c r="E141" s="8"/>
      <c r="M141" s="5"/>
    </row>
    <row r="142" spans="2:13" x14ac:dyDescent="0.3">
      <c r="B142" s="6"/>
      <c r="C142" s="7"/>
      <c r="D142" s="8"/>
      <c r="E142" s="8"/>
      <c r="M142" s="5"/>
    </row>
    <row r="143" spans="2:13" x14ac:dyDescent="0.3">
      <c r="B143" s="6"/>
      <c r="C143" s="7"/>
      <c r="D143" s="8"/>
      <c r="E143" s="8"/>
      <c r="M143" s="5"/>
    </row>
    <row r="144" spans="2:13" x14ac:dyDescent="0.3">
      <c r="B144" s="6"/>
      <c r="C144" s="7"/>
      <c r="D144" s="8"/>
      <c r="E144" s="8"/>
      <c r="M144" s="5"/>
    </row>
    <row r="145" spans="2:13" x14ac:dyDescent="0.3">
      <c r="B145" s="6"/>
      <c r="C145" s="7"/>
      <c r="D145" s="8"/>
      <c r="E145" s="8"/>
      <c r="M145" s="5"/>
    </row>
    <row r="146" spans="2:13" x14ac:dyDescent="0.3">
      <c r="B146" s="6"/>
      <c r="C146" s="7"/>
      <c r="D146" s="8"/>
      <c r="E146" s="8"/>
      <c r="M146" s="5"/>
    </row>
    <row r="147" spans="2:13" x14ac:dyDescent="0.3">
      <c r="B147" s="6"/>
      <c r="C147" s="7"/>
      <c r="D147" s="8"/>
      <c r="E147" s="8"/>
      <c r="M147" s="5"/>
    </row>
    <row r="148" spans="2:13" x14ac:dyDescent="0.3">
      <c r="B148" s="6"/>
      <c r="C148" s="7"/>
      <c r="D148" s="8"/>
      <c r="E148" s="8"/>
      <c r="M148" s="5"/>
    </row>
    <row r="149" spans="2:13" x14ac:dyDescent="0.3">
      <c r="B149" s="6"/>
      <c r="C149" s="7"/>
      <c r="D149" s="8"/>
      <c r="E149" s="8"/>
      <c r="M149" s="5"/>
    </row>
    <row r="150" spans="2:13" x14ac:dyDescent="0.3">
      <c r="B150" s="6"/>
      <c r="C150" s="7"/>
      <c r="D150" s="8"/>
      <c r="E150" s="8"/>
      <c r="M150" s="5"/>
    </row>
    <row r="151" spans="2:13" x14ac:dyDescent="0.3">
      <c r="B151" s="6"/>
      <c r="C151" s="7"/>
      <c r="D151" s="8"/>
      <c r="E151" s="8"/>
      <c r="M151" s="5"/>
    </row>
    <row r="152" spans="2:13" x14ac:dyDescent="0.3">
      <c r="B152" s="6"/>
      <c r="C152" s="7"/>
      <c r="D152" s="8"/>
      <c r="E152" s="8"/>
      <c r="M152" s="5"/>
    </row>
    <row r="153" spans="2:13" x14ac:dyDescent="0.3">
      <c r="B153" s="6"/>
      <c r="C153" s="7"/>
      <c r="D153" s="8"/>
      <c r="E153" s="8"/>
      <c r="M153" s="5"/>
    </row>
    <row r="154" spans="2:13" x14ac:dyDescent="0.3">
      <c r="B154" s="6"/>
      <c r="C154" s="7"/>
      <c r="D154" s="8"/>
      <c r="E154" s="8"/>
      <c r="M154" s="5"/>
    </row>
    <row r="155" spans="2:13" x14ac:dyDescent="0.3">
      <c r="B155" s="6"/>
      <c r="C155" s="7"/>
      <c r="D155" s="8"/>
      <c r="E155" s="8"/>
      <c r="M155" s="5"/>
    </row>
    <row r="156" spans="2:13" x14ac:dyDescent="0.3">
      <c r="B156" s="6"/>
      <c r="C156" s="7"/>
      <c r="D156" s="8"/>
      <c r="E156" s="8"/>
      <c r="M156" s="5"/>
    </row>
    <row r="157" spans="2:13" x14ac:dyDescent="0.3">
      <c r="B157" s="6"/>
      <c r="C157" s="7"/>
      <c r="D157" s="8"/>
      <c r="E157" s="8"/>
      <c r="M157" s="5"/>
    </row>
    <row r="158" spans="2:13" x14ac:dyDescent="0.3">
      <c r="B158" s="6"/>
      <c r="C158" s="7"/>
      <c r="D158" s="8"/>
      <c r="E158" s="8"/>
      <c r="M158" s="5"/>
    </row>
    <row r="159" spans="2:13" x14ac:dyDescent="0.3">
      <c r="B159" s="6"/>
      <c r="C159" s="7"/>
      <c r="D159" s="8"/>
      <c r="E159" s="8"/>
      <c r="M159" s="5"/>
    </row>
    <row r="160" spans="2:13" x14ac:dyDescent="0.3">
      <c r="B160" s="6"/>
      <c r="C160" s="7"/>
      <c r="D160" s="8"/>
      <c r="E160" s="8"/>
      <c r="M160" s="5"/>
    </row>
    <row r="161" spans="2:13" x14ac:dyDescent="0.3">
      <c r="B161" s="6"/>
      <c r="C161" s="7"/>
      <c r="D161" s="8"/>
      <c r="E161" s="8"/>
      <c r="M161" s="5"/>
    </row>
    <row r="162" spans="2:13" x14ac:dyDescent="0.3">
      <c r="B162" s="6"/>
      <c r="C162" s="7"/>
      <c r="D162" s="8"/>
      <c r="E162" s="8"/>
      <c r="M162" s="5"/>
    </row>
    <row r="163" spans="2:13" x14ac:dyDescent="0.3">
      <c r="B163" s="6"/>
      <c r="C163" s="7"/>
      <c r="D163" s="8"/>
      <c r="E163" s="8"/>
      <c r="M163" s="5"/>
    </row>
    <row r="164" spans="2:13" x14ac:dyDescent="0.3">
      <c r="B164" s="6"/>
      <c r="C164" s="7"/>
      <c r="D164" s="8"/>
      <c r="E164" s="8"/>
      <c r="M164" s="5"/>
    </row>
    <row r="165" spans="2:13" x14ac:dyDescent="0.3">
      <c r="B165" s="6"/>
      <c r="C165" s="7"/>
      <c r="D165" s="8"/>
      <c r="E165" s="8"/>
      <c r="M165" s="5"/>
    </row>
    <row r="166" spans="2:13" x14ac:dyDescent="0.3">
      <c r="B166" s="6"/>
      <c r="C166" s="7"/>
      <c r="D166" s="8"/>
      <c r="E166" s="8"/>
      <c r="M166" s="5"/>
    </row>
    <row r="167" spans="2:13" x14ac:dyDescent="0.3">
      <c r="B167" s="6"/>
      <c r="C167" s="7"/>
      <c r="D167" s="8"/>
      <c r="E167" s="8"/>
      <c r="M167" s="5"/>
    </row>
    <row r="168" spans="2:13" x14ac:dyDescent="0.3">
      <c r="B168" s="6"/>
      <c r="C168" s="7"/>
      <c r="D168" s="8"/>
      <c r="E168" s="8"/>
      <c r="M168" s="5"/>
    </row>
    <row r="169" spans="2:13" x14ac:dyDescent="0.3">
      <c r="B169" s="6"/>
      <c r="C169" s="7"/>
      <c r="D169" s="8"/>
      <c r="E169" s="8"/>
      <c r="M169" s="5"/>
    </row>
    <row r="170" spans="2:13" x14ac:dyDescent="0.3">
      <c r="B170" s="6"/>
      <c r="C170" s="7"/>
      <c r="D170" s="8"/>
      <c r="E170" s="8"/>
      <c r="M170" s="5"/>
    </row>
    <row r="171" spans="2:13" x14ac:dyDescent="0.3">
      <c r="B171" s="6"/>
      <c r="C171" s="7"/>
      <c r="D171" s="8"/>
      <c r="E171" s="8"/>
      <c r="M171" s="5"/>
    </row>
    <row r="172" spans="2:13" x14ac:dyDescent="0.3">
      <c r="B172" s="6"/>
      <c r="C172" s="7"/>
      <c r="D172" s="8"/>
      <c r="E172" s="8"/>
      <c r="M172" s="5"/>
    </row>
    <row r="173" spans="2:13" x14ac:dyDescent="0.3">
      <c r="B173" s="6"/>
      <c r="C173" s="7"/>
      <c r="D173" s="8"/>
      <c r="E173" s="8"/>
      <c r="M173" s="5"/>
    </row>
    <row r="174" spans="2:13" x14ac:dyDescent="0.3">
      <c r="B174" s="6"/>
      <c r="C174" s="7"/>
      <c r="D174" s="8"/>
      <c r="E174" s="8"/>
      <c r="M174" s="5"/>
    </row>
    <row r="175" spans="2:13" x14ac:dyDescent="0.3">
      <c r="B175" s="6"/>
      <c r="C175" s="7"/>
      <c r="D175" s="8"/>
      <c r="E175" s="8"/>
      <c r="M175" s="5"/>
    </row>
    <row r="176" spans="2:13" x14ac:dyDescent="0.3">
      <c r="B176" s="6"/>
      <c r="C176" s="7"/>
      <c r="D176" s="8"/>
      <c r="E176" s="8"/>
      <c r="M176" s="5"/>
    </row>
    <row r="177" spans="2:13" x14ac:dyDescent="0.3">
      <c r="B177" s="6"/>
      <c r="C177" s="7"/>
      <c r="D177" s="8"/>
      <c r="E177" s="8"/>
      <c r="M177" s="5"/>
    </row>
    <row r="178" spans="2:13" x14ac:dyDescent="0.3">
      <c r="B178" s="6"/>
      <c r="C178" s="7"/>
      <c r="D178" s="8"/>
      <c r="E178" s="8"/>
      <c r="M178" s="5"/>
    </row>
    <row r="179" spans="2:13" x14ac:dyDescent="0.3">
      <c r="B179" s="6"/>
      <c r="C179" s="7"/>
      <c r="D179" s="8"/>
      <c r="E179" s="8"/>
      <c r="M179" s="5"/>
    </row>
    <row r="180" spans="2:13" x14ac:dyDescent="0.3">
      <c r="B180" s="6"/>
      <c r="C180" s="7"/>
      <c r="D180" s="8"/>
      <c r="E180" s="8"/>
      <c r="M180" s="5"/>
    </row>
    <row r="181" spans="2:13" x14ac:dyDescent="0.3">
      <c r="B181" s="6"/>
      <c r="C181" s="7"/>
      <c r="D181" s="8"/>
      <c r="E181" s="8"/>
      <c r="M181" s="5"/>
    </row>
    <row r="182" spans="2:13" x14ac:dyDescent="0.3">
      <c r="B182" s="6"/>
      <c r="C182" s="7"/>
      <c r="D182" s="8"/>
      <c r="E182" s="8"/>
      <c r="M182" s="5"/>
    </row>
    <row r="183" spans="2:13" x14ac:dyDescent="0.3">
      <c r="B183" s="6"/>
      <c r="C183" s="7"/>
      <c r="D183" s="8"/>
      <c r="E183" s="8"/>
      <c r="M183" s="5"/>
    </row>
    <row r="184" spans="2:13" x14ac:dyDescent="0.3">
      <c r="B184" s="6"/>
      <c r="C184" s="7"/>
      <c r="D184" s="8"/>
      <c r="E184" s="8"/>
      <c r="M184" s="5"/>
    </row>
    <row r="185" spans="2:13" x14ac:dyDescent="0.3">
      <c r="B185" s="6"/>
      <c r="C185" s="7"/>
      <c r="D185" s="8"/>
      <c r="E185" s="8"/>
      <c r="M185" s="5"/>
    </row>
    <row r="186" spans="2:13" x14ac:dyDescent="0.3">
      <c r="B186" s="6"/>
      <c r="C186" s="7"/>
      <c r="D186" s="8"/>
      <c r="E186" s="8"/>
      <c r="M186" s="5"/>
    </row>
    <row r="187" spans="2:13" x14ac:dyDescent="0.3">
      <c r="B187" s="6"/>
      <c r="C187" s="7"/>
      <c r="D187" s="8"/>
      <c r="E187" s="8"/>
      <c r="M187" s="5"/>
    </row>
    <row r="188" spans="2:13" x14ac:dyDescent="0.3">
      <c r="B188" s="6"/>
      <c r="C188" s="7"/>
      <c r="D188" s="8"/>
      <c r="E188" s="8"/>
      <c r="M188" s="5"/>
    </row>
    <row r="189" spans="2:13" x14ac:dyDescent="0.3">
      <c r="B189" s="6"/>
      <c r="C189" s="7"/>
      <c r="D189" s="8"/>
      <c r="E189" s="8"/>
      <c r="M189" s="5"/>
    </row>
    <row r="190" spans="2:13" x14ac:dyDescent="0.3">
      <c r="B190" s="6"/>
      <c r="C190" s="7"/>
      <c r="D190" s="8"/>
      <c r="E190" s="8"/>
      <c r="M190" s="5"/>
    </row>
    <row r="191" spans="2:13" x14ac:dyDescent="0.3">
      <c r="B191" s="6"/>
      <c r="C191" s="7"/>
      <c r="D191" s="8"/>
      <c r="E191" s="8"/>
      <c r="M191" s="5"/>
    </row>
    <row r="192" spans="2:13" x14ac:dyDescent="0.3">
      <c r="B192" s="6"/>
      <c r="C192" s="7"/>
      <c r="D192" s="8"/>
      <c r="E192" s="8"/>
      <c r="M192" s="5"/>
    </row>
    <row r="193" spans="2:13" x14ac:dyDescent="0.3">
      <c r="B193" s="6"/>
      <c r="C193" s="7"/>
      <c r="D193" s="8"/>
      <c r="E193" s="8"/>
      <c r="M193" s="5"/>
    </row>
    <row r="194" spans="2:13" x14ac:dyDescent="0.3">
      <c r="B194" s="6"/>
      <c r="C194" s="7"/>
      <c r="D194" s="8"/>
      <c r="E194" s="8"/>
      <c r="M194" s="5"/>
    </row>
    <row r="195" spans="2:13" x14ac:dyDescent="0.3">
      <c r="B195" s="6"/>
      <c r="C195" s="7"/>
      <c r="D195" s="8"/>
      <c r="E195" s="8"/>
      <c r="M195" s="5"/>
    </row>
    <row r="196" spans="2:13" x14ac:dyDescent="0.3">
      <c r="B196" s="6"/>
      <c r="C196" s="7"/>
      <c r="D196" s="8"/>
      <c r="E196" s="8"/>
      <c r="M196" s="5"/>
    </row>
    <row r="197" spans="2:13" x14ac:dyDescent="0.3">
      <c r="B197" s="6"/>
      <c r="C197" s="7"/>
      <c r="D197" s="8"/>
      <c r="E197" s="8"/>
      <c r="M197" s="5"/>
    </row>
    <row r="198" spans="2:13" x14ac:dyDescent="0.3">
      <c r="B198" s="6"/>
      <c r="C198" s="7"/>
      <c r="D198" s="8"/>
      <c r="E198" s="8"/>
      <c r="M198" s="5"/>
    </row>
    <row r="199" spans="2:13" x14ac:dyDescent="0.3">
      <c r="B199" s="6"/>
      <c r="C199" s="7"/>
      <c r="D199" s="8"/>
      <c r="E199" s="8"/>
      <c r="M199" s="5"/>
    </row>
    <row r="200" spans="2:13" x14ac:dyDescent="0.3">
      <c r="B200" s="6"/>
      <c r="C200" s="7"/>
      <c r="D200" s="8"/>
      <c r="E200" s="8"/>
      <c r="M200" s="5"/>
    </row>
    <row r="201" spans="2:13" x14ac:dyDescent="0.3">
      <c r="B201" s="6"/>
      <c r="C201" s="7"/>
      <c r="D201" s="8"/>
      <c r="E201" s="8"/>
      <c r="M201" s="5"/>
    </row>
    <row r="202" spans="2:13" x14ac:dyDescent="0.3">
      <c r="B202" s="6"/>
      <c r="C202" s="7"/>
      <c r="D202" s="8"/>
      <c r="E202" s="8"/>
      <c r="M202" s="5"/>
    </row>
    <row r="203" spans="2:13" x14ac:dyDescent="0.3">
      <c r="B203" s="6"/>
      <c r="C203" s="7"/>
      <c r="D203" s="8"/>
      <c r="E203" s="8"/>
      <c r="M203" s="5"/>
    </row>
    <row r="204" spans="2:13" x14ac:dyDescent="0.3">
      <c r="B204" s="6"/>
      <c r="C204" s="7"/>
      <c r="D204" s="8"/>
      <c r="E204" s="8"/>
      <c r="M204" s="5"/>
    </row>
    <row r="205" spans="2:13" x14ac:dyDescent="0.3">
      <c r="B205" s="6"/>
      <c r="C205" s="7"/>
      <c r="D205" s="8"/>
      <c r="E205" s="8"/>
      <c r="M205" s="5"/>
    </row>
    <row r="206" spans="2:13" x14ac:dyDescent="0.3">
      <c r="B206" s="6"/>
      <c r="C206" s="7"/>
      <c r="D206" s="8"/>
      <c r="E206" s="8"/>
      <c r="M206" s="5"/>
    </row>
    <row r="207" spans="2:13" x14ac:dyDescent="0.3">
      <c r="B207" s="6"/>
      <c r="C207" s="7"/>
      <c r="D207" s="8"/>
      <c r="E207" s="8"/>
      <c r="M207" s="5"/>
    </row>
    <row r="208" spans="2:13" x14ac:dyDescent="0.3">
      <c r="B208" s="6"/>
      <c r="C208" s="7"/>
      <c r="D208" s="8"/>
      <c r="E208" s="8"/>
      <c r="M208" s="5"/>
    </row>
    <row r="209" spans="2:13" x14ac:dyDescent="0.3">
      <c r="B209" s="6"/>
      <c r="C209" s="7"/>
      <c r="D209" s="8"/>
      <c r="E209" s="8"/>
      <c r="M209" s="5"/>
    </row>
    <row r="210" spans="2:13" x14ac:dyDescent="0.3">
      <c r="B210" s="6"/>
      <c r="C210" s="7"/>
      <c r="D210" s="8"/>
      <c r="E210" s="8"/>
      <c r="M210" s="5"/>
    </row>
    <row r="211" spans="2:13" x14ac:dyDescent="0.3">
      <c r="B211" s="6"/>
      <c r="C211" s="7"/>
      <c r="D211" s="8"/>
      <c r="E211" s="8"/>
      <c r="M211" s="5"/>
    </row>
    <row r="212" spans="2:13" x14ac:dyDescent="0.3">
      <c r="B212" s="6"/>
      <c r="C212" s="7"/>
      <c r="D212" s="8"/>
      <c r="E212" s="8"/>
      <c r="M212" s="5"/>
    </row>
    <row r="213" spans="2:13" x14ac:dyDescent="0.3">
      <c r="B213" s="6"/>
      <c r="C213" s="7"/>
      <c r="D213" s="8"/>
      <c r="E213" s="8"/>
      <c r="M213" s="5"/>
    </row>
    <row r="214" spans="2:13" x14ac:dyDescent="0.3">
      <c r="B214" s="6"/>
      <c r="C214" s="7"/>
      <c r="D214" s="8"/>
      <c r="E214" s="8"/>
      <c r="M214" s="5"/>
    </row>
    <row r="215" spans="2:13" x14ac:dyDescent="0.3">
      <c r="B215" s="6"/>
      <c r="C215" s="7"/>
      <c r="D215" s="8"/>
      <c r="E215" s="8"/>
      <c r="M215" s="5"/>
    </row>
    <row r="216" spans="2:13" x14ac:dyDescent="0.3">
      <c r="B216" s="6"/>
      <c r="C216" s="7"/>
      <c r="D216" s="8"/>
      <c r="E216" s="8"/>
      <c r="M216" s="5"/>
    </row>
    <row r="217" spans="2:13" x14ac:dyDescent="0.3">
      <c r="B217" s="6"/>
      <c r="C217" s="7"/>
      <c r="D217" s="8"/>
      <c r="E217" s="8"/>
      <c r="M217" s="5"/>
    </row>
    <row r="218" spans="2:13" x14ac:dyDescent="0.3">
      <c r="B218" s="6"/>
      <c r="C218" s="7"/>
      <c r="D218" s="8"/>
      <c r="E218" s="8"/>
      <c r="M218" s="5"/>
    </row>
    <row r="219" spans="2:13" x14ac:dyDescent="0.3">
      <c r="B219" s="6"/>
      <c r="C219" s="7"/>
      <c r="D219" s="8"/>
      <c r="E219" s="8"/>
      <c r="M219" s="5"/>
    </row>
    <row r="220" spans="2:13" x14ac:dyDescent="0.3">
      <c r="B220" s="6"/>
      <c r="C220" s="7"/>
      <c r="D220" s="8"/>
      <c r="E220" s="8"/>
      <c r="M220" s="5"/>
    </row>
    <row r="221" spans="2:13" x14ac:dyDescent="0.3">
      <c r="B221" s="6"/>
      <c r="C221" s="7"/>
      <c r="D221" s="8"/>
      <c r="E221" s="8"/>
      <c r="M221" s="5"/>
    </row>
    <row r="222" spans="2:13" x14ac:dyDescent="0.3">
      <c r="B222" s="6"/>
      <c r="C222" s="7"/>
      <c r="D222" s="8"/>
      <c r="E222" s="8"/>
      <c r="M222" s="5"/>
    </row>
    <row r="223" spans="2:13" x14ac:dyDescent="0.3">
      <c r="B223" s="6"/>
      <c r="C223" s="7"/>
      <c r="D223" s="8"/>
      <c r="E223" s="8"/>
      <c r="M223" s="5"/>
    </row>
    <row r="224" spans="2:13" x14ac:dyDescent="0.3">
      <c r="B224" s="6"/>
      <c r="C224" s="7"/>
      <c r="D224" s="8"/>
      <c r="E224" s="8"/>
      <c r="M224" s="5"/>
    </row>
    <row r="225" spans="2:13" x14ac:dyDescent="0.3">
      <c r="B225" s="6"/>
      <c r="C225" s="7"/>
      <c r="D225" s="8"/>
      <c r="E225" s="8"/>
      <c r="M225" s="5"/>
    </row>
    <row r="226" spans="2:13" x14ac:dyDescent="0.3">
      <c r="B226" s="6"/>
      <c r="C226" s="7"/>
      <c r="D226" s="8"/>
      <c r="E226" s="8"/>
      <c r="M226" s="5"/>
    </row>
    <row r="227" spans="2:13" x14ac:dyDescent="0.3">
      <c r="B227" s="6"/>
      <c r="C227" s="7"/>
      <c r="D227" s="8"/>
      <c r="E227" s="8"/>
      <c r="M227" s="5"/>
    </row>
    <row r="228" spans="2:13" x14ac:dyDescent="0.3">
      <c r="B228" s="6"/>
      <c r="C228" s="7"/>
      <c r="D228" s="8"/>
      <c r="E228" s="8"/>
      <c r="M228" s="5"/>
    </row>
    <row r="229" spans="2:13" x14ac:dyDescent="0.3">
      <c r="B229" s="6"/>
      <c r="C229" s="7"/>
      <c r="D229" s="8"/>
      <c r="E229" s="8"/>
      <c r="M229" s="5"/>
    </row>
    <row r="230" spans="2:13" x14ac:dyDescent="0.3">
      <c r="B230" s="6"/>
      <c r="C230" s="7"/>
      <c r="D230" s="8"/>
      <c r="E230" s="8"/>
      <c r="M230" s="5"/>
    </row>
    <row r="231" spans="2:13" x14ac:dyDescent="0.3">
      <c r="B231" s="6"/>
      <c r="C231" s="7"/>
      <c r="D231" s="8"/>
      <c r="E231" s="8"/>
      <c r="M231" s="5"/>
    </row>
    <row r="232" spans="2:13" x14ac:dyDescent="0.3">
      <c r="B232" s="6"/>
      <c r="C232" s="7"/>
      <c r="D232" s="8"/>
      <c r="E232" s="8"/>
      <c r="M232" s="5"/>
    </row>
    <row r="233" spans="2:13" x14ac:dyDescent="0.3">
      <c r="B233" s="6"/>
      <c r="C233" s="7"/>
      <c r="D233" s="8"/>
      <c r="E233" s="8"/>
      <c r="M233" s="5"/>
    </row>
    <row r="234" spans="2:13" x14ac:dyDescent="0.3">
      <c r="B234" s="6"/>
      <c r="C234" s="7"/>
      <c r="D234" s="8"/>
      <c r="E234" s="8"/>
      <c r="M234" s="5"/>
    </row>
    <row r="235" spans="2:13" x14ac:dyDescent="0.3">
      <c r="B235" s="6"/>
      <c r="C235" s="7"/>
      <c r="D235" s="8"/>
      <c r="E235" s="8"/>
      <c r="M235" s="5"/>
    </row>
    <row r="236" spans="2:13" x14ac:dyDescent="0.3">
      <c r="B236" s="6"/>
      <c r="C236" s="7"/>
      <c r="D236" s="8"/>
      <c r="E236" s="8"/>
      <c r="M236" s="5"/>
    </row>
    <row r="237" spans="2:13" x14ac:dyDescent="0.3">
      <c r="B237" s="6"/>
      <c r="C237" s="7"/>
      <c r="D237" s="8"/>
      <c r="E237" s="8"/>
      <c r="M237" s="5"/>
    </row>
    <row r="238" spans="2:13" x14ac:dyDescent="0.3">
      <c r="B238" s="6"/>
      <c r="C238" s="7"/>
      <c r="D238" s="8"/>
      <c r="E238" s="8"/>
      <c r="M238" s="5"/>
    </row>
    <row r="239" spans="2:13" x14ac:dyDescent="0.3">
      <c r="B239" s="6"/>
      <c r="C239" s="7"/>
      <c r="D239" s="8"/>
      <c r="E239" s="8"/>
      <c r="M239" s="5"/>
    </row>
    <row r="240" spans="2:13" x14ac:dyDescent="0.3">
      <c r="B240" s="6"/>
      <c r="C240" s="7"/>
      <c r="D240" s="8"/>
      <c r="E240" s="8"/>
      <c r="M240" s="5"/>
    </row>
    <row r="241" spans="2:13" x14ac:dyDescent="0.3">
      <c r="B241" s="6"/>
      <c r="C241" s="7"/>
      <c r="D241" s="8"/>
      <c r="E241" s="8"/>
      <c r="M241" s="5"/>
    </row>
    <row r="242" spans="2:13" x14ac:dyDescent="0.3">
      <c r="B242" s="6"/>
      <c r="C242" s="7"/>
      <c r="D242" s="8"/>
      <c r="E242" s="8"/>
      <c r="M242" s="5"/>
    </row>
    <row r="243" spans="2:13" x14ac:dyDescent="0.3">
      <c r="B243" s="6"/>
      <c r="C243" s="7"/>
      <c r="D243" s="8"/>
      <c r="E243" s="8"/>
      <c r="M243" s="5"/>
    </row>
    <row r="244" spans="2:13" x14ac:dyDescent="0.3">
      <c r="B244" s="6"/>
      <c r="C244" s="7"/>
      <c r="D244" s="8"/>
      <c r="E244" s="8"/>
      <c r="M244" s="5"/>
    </row>
    <row r="245" spans="2:13" x14ac:dyDescent="0.3">
      <c r="B245" s="6"/>
      <c r="C245" s="7"/>
      <c r="D245" s="8"/>
      <c r="E245" s="8"/>
      <c r="M245" s="5"/>
    </row>
    <row r="246" spans="2:13" x14ac:dyDescent="0.3">
      <c r="B246" s="6"/>
      <c r="C246" s="7"/>
      <c r="D246" s="8"/>
      <c r="E246" s="8"/>
      <c r="M246" s="5"/>
    </row>
    <row r="247" spans="2:13" x14ac:dyDescent="0.3">
      <c r="B247" s="6"/>
      <c r="C247" s="7"/>
      <c r="D247" s="8"/>
      <c r="E247" s="8"/>
      <c r="M247" s="5"/>
    </row>
    <row r="248" spans="2:13" x14ac:dyDescent="0.3">
      <c r="B248" s="6"/>
      <c r="C248" s="7"/>
      <c r="D248" s="8"/>
      <c r="E248" s="8"/>
      <c r="M248" s="5"/>
    </row>
    <row r="249" spans="2:13" x14ac:dyDescent="0.3">
      <c r="B249" s="6"/>
      <c r="C249" s="7"/>
      <c r="D249" s="8"/>
      <c r="E249" s="8"/>
      <c r="M249" s="5"/>
    </row>
    <row r="250" spans="2:13" x14ac:dyDescent="0.3">
      <c r="B250" s="6"/>
      <c r="C250" s="7"/>
      <c r="D250" s="8"/>
      <c r="E250" s="8"/>
      <c r="M250" s="5"/>
    </row>
    <row r="251" spans="2:13" x14ac:dyDescent="0.3">
      <c r="B251" s="6"/>
      <c r="C251" s="7"/>
      <c r="D251" s="8"/>
      <c r="E251" s="8"/>
      <c r="M251" s="5"/>
    </row>
    <row r="252" spans="2:13" x14ac:dyDescent="0.3">
      <c r="B252" s="6"/>
      <c r="C252" s="7"/>
      <c r="D252" s="8"/>
      <c r="E252" s="8"/>
      <c r="M252" s="5"/>
    </row>
    <row r="253" spans="2:13" x14ac:dyDescent="0.3">
      <c r="B253" s="6"/>
      <c r="C253" s="7"/>
      <c r="D253" s="8"/>
      <c r="E253" s="8"/>
      <c r="M253" s="5"/>
    </row>
    <row r="254" spans="2:13" x14ac:dyDescent="0.3">
      <c r="B254" s="6"/>
      <c r="C254" s="7"/>
      <c r="D254" s="8"/>
      <c r="E254" s="8"/>
      <c r="M254" s="5"/>
    </row>
    <row r="255" spans="2:13" x14ac:dyDescent="0.3">
      <c r="B255" s="6"/>
      <c r="C255" s="7"/>
      <c r="D255" s="8"/>
      <c r="E255" s="8"/>
      <c r="M255" s="5"/>
    </row>
    <row r="256" spans="2:13" x14ac:dyDescent="0.3">
      <c r="B256" s="6"/>
      <c r="C256" s="7"/>
      <c r="D256" s="8"/>
      <c r="E256" s="8"/>
      <c r="M256" s="5"/>
    </row>
    <row r="257" spans="2:13" x14ac:dyDescent="0.3">
      <c r="B257" s="6"/>
      <c r="C257" s="7"/>
      <c r="D257" s="8"/>
      <c r="E257" s="8"/>
      <c r="M257" s="5"/>
    </row>
    <row r="258" spans="2:13" x14ac:dyDescent="0.3">
      <c r="B258" s="6"/>
      <c r="C258" s="7"/>
      <c r="D258" s="8"/>
      <c r="E258" s="8"/>
      <c r="M258" s="5"/>
    </row>
    <row r="259" spans="2:13" x14ac:dyDescent="0.3">
      <c r="B259" s="6"/>
      <c r="C259" s="7"/>
      <c r="D259" s="8"/>
      <c r="E259" s="8"/>
      <c r="M259" s="5"/>
    </row>
    <row r="260" spans="2:13" x14ac:dyDescent="0.3">
      <c r="B260" s="6"/>
      <c r="C260" s="7"/>
      <c r="D260" s="8"/>
      <c r="E260" s="8"/>
      <c r="M260" s="5"/>
    </row>
    <row r="261" spans="2:13" x14ac:dyDescent="0.3">
      <c r="B261" s="6"/>
      <c r="C261" s="7"/>
      <c r="D261" s="8"/>
      <c r="E261" s="8"/>
      <c r="M261" s="5"/>
    </row>
    <row r="262" spans="2:13" x14ac:dyDescent="0.3">
      <c r="B262" s="6"/>
      <c r="C262" s="7"/>
      <c r="D262" s="8"/>
      <c r="E262" s="8"/>
      <c r="M262" s="5"/>
    </row>
    <row r="263" spans="2:13" x14ac:dyDescent="0.3">
      <c r="B263" s="6"/>
      <c r="C263" s="7"/>
      <c r="D263" s="8"/>
      <c r="E263" s="8"/>
      <c r="M263" s="5"/>
    </row>
    <row r="264" spans="2:13" x14ac:dyDescent="0.3">
      <c r="B264" s="6"/>
      <c r="C264" s="7"/>
      <c r="D264" s="8"/>
      <c r="E264" s="8"/>
      <c r="M264" s="5"/>
    </row>
    <row r="265" spans="2:13" x14ac:dyDescent="0.3">
      <c r="B265" s="6"/>
      <c r="C265" s="7"/>
      <c r="D265" s="8"/>
      <c r="E265" s="8"/>
      <c r="M265" s="5"/>
    </row>
    <row r="266" spans="2:13" x14ac:dyDescent="0.3">
      <c r="B266" s="6"/>
      <c r="C266" s="7"/>
      <c r="D266" s="8"/>
      <c r="E266" s="8"/>
      <c r="M266" s="5"/>
    </row>
    <row r="267" spans="2:13" x14ac:dyDescent="0.3">
      <c r="B267" s="6"/>
      <c r="C267" s="7"/>
      <c r="D267" s="8"/>
      <c r="E267" s="8"/>
      <c r="M267" s="5"/>
    </row>
    <row r="268" spans="2:13" x14ac:dyDescent="0.3">
      <c r="B268" s="6"/>
      <c r="C268" s="7"/>
      <c r="D268" s="8"/>
      <c r="E268" s="8"/>
      <c r="M268" s="5"/>
    </row>
    <row r="269" spans="2:13" x14ac:dyDescent="0.3">
      <c r="B269" s="6"/>
      <c r="C269" s="7"/>
      <c r="D269" s="8"/>
      <c r="E269" s="8"/>
      <c r="M269" s="5"/>
    </row>
    <row r="270" spans="2:13" x14ac:dyDescent="0.3">
      <c r="B270" s="6"/>
      <c r="C270" s="7"/>
      <c r="D270" s="8"/>
      <c r="E270" s="8"/>
      <c r="M270" s="5"/>
    </row>
    <row r="271" spans="2:13" x14ac:dyDescent="0.3">
      <c r="B271" s="6"/>
      <c r="C271" s="7"/>
      <c r="D271" s="8"/>
      <c r="E271" s="8"/>
      <c r="M271" s="5"/>
    </row>
    <row r="272" spans="2:13" x14ac:dyDescent="0.3">
      <c r="B272" s="6"/>
      <c r="C272" s="7"/>
      <c r="D272" s="8"/>
      <c r="E272" s="8"/>
      <c r="M272" s="5"/>
    </row>
    <row r="273" spans="2:13" x14ac:dyDescent="0.3">
      <c r="B273" s="6"/>
      <c r="C273" s="7"/>
      <c r="D273" s="8"/>
      <c r="E273" s="8"/>
      <c r="M273" s="5"/>
    </row>
    <row r="274" spans="2:13" x14ac:dyDescent="0.3">
      <c r="B274" s="6"/>
      <c r="C274" s="7"/>
      <c r="D274" s="8"/>
      <c r="E274" s="8"/>
      <c r="M274" s="5"/>
    </row>
    <row r="275" spans="2:13" x14ac:dyDescent="0.3">
      <c r="B275" s="6"/>
      <c r="C275" s="7"/>
      <c r="D275" s="8"/>
      <c r="E275" s="8"/>
      <c r="M275" s="5"/>
    </row>
    <row r="276" spans="2:13" x14ac:dyDescent="0.3">
      <c r="B276" s="6"/>
      <c r="C276" s="7"/>
      <c r="D276" s="8"/>
      <c r="E276" s="8"/>
      <c r="M276" s="5"/>
    </row>
    <row r="277" spans="2:13" x14ac:dyDescent="0.3">
      <c r="B277" s="6"/>
      <c r="C277" s="7"/>
      <c r="D277" s="8"/>
      <c r="E277" s="8"/>
      <c r="M277" s="5"/>
    </row>
    <row r="278" spans="2:13" x14ac:dyDescent="0.3">
      <c r="B278" s="6"/>
      <c r="C278" s="7"/>
      <c r="D278" s="8"/>
      <c r="E278" s="8"/>
      <c r="M278" s="5"/>
    </row>
    <row r="279" spans="2:13" x14ac:dyDescent="0.3">
      <c r="B279" s="6"/>
      <c r="C279" s="7"/>
      <c r="D279" s="8"/>
      <c r="E279" s="8"/>
      <c r="M279" s="5"/>
    </row>
    <row r="280" spans="2:13" x14ac:dyDescent="0.3">
      <c r="B280" s="6"/>
      <c r="C280" s="7"/>
      <c r="D280" s="8"/>
      <c r="E280" s="8"/>
      <c r="M280" s="5"/>
    </row>
    <row r="281" spans="2:13" x14ac:dyDescent="0.3">
      <c r="B281" s="6"/>
      <c r="C281" s="7"/>
      <c r="D281" s="8"/>
      <c r="E281" s="8"/>
      <c r="M281" s="5"/>
    </row>
    <row r="282" spans="2:13" x14ac:dyDescent="0.3">
      <c r="B282" s="6"/>
      <c r="C282" s="7"/>
      <c r="D282" s="8"/>
      <c r="E282" s="8"/>
      <c r="M282" s="5"/>
    </row>
    <row r="283" spans="2:13" x14ac:dyDescent="0.3">
      <c r="B283" s="6"/>
      <c r="C283" s="7"/>
      <c r="D283" s="8"/>
      <c r="E283" s="8"/>
      <c r="M283" s="5"/>
    </row>
    <row r="284" spans="2:13" x14ac:dyDescent="0.3">
      <c r="B284" s="6"/>
      <c r="C284" s="7"/>
      <c r="D284" s="8"/>
      <c r="E284" s="8"/>
      <c r="M284" s="5"/>
    </row>
    <row r="285" spans="2:13" x14ac:dyDescent="0.3">
      <c r="B285" s="6"/>
      <c r="C285" s="7"/>
      <c r="D285" s="8"/>
      <c r="E285" s="8"/>
      <c r="M285" s="5"/>
    </row>
    <row r="286" spans="2:13" x14ac:dyDescent="0.3">
      <c r="B286" s="6"/>
      <c r="C286" s="7"/>
      <c r="D286" s="8"/>
      <c r="E286" s="8"/>
      <c r="M286" s="5"/>
    </row>
    <row r="287" spans="2:13" x14ac:dyDescent="0.3">
      <c r="B287" s="6"/>
      <c r="C287" s="7"/>
      <c r="D287" s="8"/>
      <c r="E287" s="8"/>
      <c r="M287" s="5"/>
    </row>
    <row r="288" spans="2:13" x14ac:dyDescent="0.3">
      <c r="B288" s="6"/>
      <c r="C288" s="7"/>
      <c r="D288" s="8"/>
      <c r="E288" s="8"/>
      <c r="M288" s="5"/>
    </row>
    <row r="289" spans="2:13" x14ac:dyDescent="0.3">
      <c r="B289" s="6"/>
      <c r="C289" s="7"/>
      <c r="D289" s="8"/>
      <c r="E289" s="8"/>
      <c r="M289" s="5"/>
    </row>
    <row r="290" spans="2:13" x14ac:dyDescent="0.3">
      <c r="B290" s="6"/>
      <c r="C290" s="7"/>
      <c r="D290" s="8"/>
      <c r="E290" s="8"/>
      <c r="M290" s="5"/>
    </row>
    <row r="291" spans="2:13" x14ac:dyDescent="0.3">
      <c r="B291" s="6"/>
      <c r="C291" s="7"/>
      <c r="D291" s="8"/>
      <c r="E291" s="8"/>
      <c r="M291" s="5"/>
    </row>
    <row r="292" spans="2:13" x14ac:dyDescent="0.3">
      <c r="B292" s="6"/>
      <c r="C292" s="7"/>
      <c r="D292" s="8"/>
      <c r="E292" s="8"/>
      <c r="M292" s="5"/>
    </row>
    <row r="293" spans="2:13" x14ac:dyDescent="0.3">
      <c r="B293" s="6"/>
      <c r="C293" s="7"/>
      <c r="D293" s="8"/>
      <c r="E293" s="8"/>
      <c r="M293" s="5"/>
    </row>
    <row r="294" spans="2:13" x14ac:dyDescent="0.3">
      <c r="B294" s="6"/>
      <c r="C294" s="7"/>
      <c r="D294" s="8"/>
      <c r="E294" s="8"/>
      <c r="M294" s="5"/>
    </row>
    <row r="295" spans="2:13" x14ac:dyDescent="0.3">
      <c r="B295" s="6"/>
      <c r="C295" s="7"/>
      <c r="D295" s="8"/>
      <c r="E295" s="8"/>
      <c r="M295" s="5"/>
    </row>
    <row r="296" spans="2:13" x14ac:dyDescent="0.3">
      <c r="B296" s="6"/>
      <c r="C296" s="7"/>
      <c r="D296" s="8"/>
      <c r="E296" s="8"/>
      <c r="M296" s="5"/>
    </row>
    <row r="297" spans="2:13" x14ac:dyDescent="0.3">
      <c r="B297" s="6"/>
      <c r="C297" s="7"/>
      <c r="D297" s="8"/>
      <c r="E297" s="8"/>
      <c r="M297" s="5"/>
    </row>
    <row r="298" spans="2:13" x14ac:dyDescent="0.3">
      <c r="B298" s="6"/>
      <c r="C298" s="7"/>
      <c r="D298" s="8"/>
      <c r="E298" s="8"/>
      <c r="M298" s="5"/>
    </row>
    <row r="299" spans="2:13" x14ac:dyDescent="0.3">
      <c r="B299" s="6"/>
      <c r="C299" s="7"/>
      <c r="D299" s="8"/>
      <c r="E299" s="8"/>
      <c r="M299" s="5"/>
    </row>
    <row r="300" spans="2:13" x14ac:dyDescent="0.3">
      <c r="B300" s="6"/>
      <c r="C300" s="7"/>
      <c r="D300" s="8"/>
      <c r="E300" s="8"/>
      <c r="M300" s="5"/>
    </row>
    <row r="301" spans="2:13" x14ac:dyDescent="0.3">
      <c r="B301" s="6"/>
      <c r="C301" s="7"/>
      <c r="D301" s="8"/>
      <c r="E301" s="8"/>
      <c r="M301" s="5"/>
    </row>
    <row r="302" spans="2:13" x14ac:dyDescent="0.3">
      <c r="B302" s="6"/>
      <c r="C302" s="7"/>
      <c r="D302" s="8"/>
      <c r="E302" s="8"/>
      <c r="M302" s="5"/>
    </row>
    <row r="303" spans="2:13" x14ac:dyDescent="0.3">
      <c r="B303" s="6"/>
      <c r="C303" s="7"/>
      <c r="D303" s="8"/>
      <c r="E303" s="8"/>
      <c r="M303" s="5"/>
    </row>
    <row r="304" spans="2:13" x14ac:dyDescent="0.3">
      <c r="B304" s="6"/>
      <c r="C304" s="7"/>
      <c r="D304" s="8"/>
      <c r="E304" s="8"/>
      <c r="M304" s="5"/>
    </row>
    <row r="305" spans="2:13" x14ac:dyDescent="0.3">
      <c r="B305" s="6"/>
      <c r="C305" s="7"/>
      <c r="D305" s="8"/>
      <c r="E305" s="8"/>
      <c r="M305" s="5"/>
    </row>
    <row r="306" spans="2:13" x14ac:dyDescent="0.3">
      <c r="B306" s="6"/>
      <c r="C306" s="7"/>
      <c r="D306" s="8"/>
      <c r="E306" s="8"/>
      <c r="M306" s="5"/>
    </row>
    <row r="307" spans="2:13" x14ac:dyDescent="0.3">
      <c r="B307" s="6"/>
      <c r="C307" s="7"/>
      <c r="D307" s="8"/>
      <c r="E307" s="8"/>
      <c r="M307" s="5"/>
    </row>
    <row r="308" spans="2:13" x14ac:dyDescent="0.3">
      <c r="B308" s="6"/>
      <c r="C308" s="7"/>
      <c r="D308" s="8"/>
      <c r="E308" s="8"/>
      <c r="M308" s="5"/>
    </row>
    <row r="309" spans="2:13" x14ac:dyDescent="0.3">
      <c r="B309" s="6"/>
      <c r="C309" s="7"/>
      <c r="D309" s="8"/>
      <c r="E309" s="8"/>
      <c r="M309" s="5"/>
    </row>
    <row r="310" spans="2:13" x14ac:dyDescent="0.3">
      <c r="B310" s="6"/>
      <c r="C310" s="7"/>
      <c r="D310" s="8"/>
      <c r="E310" s="8"/>
      <c r="M310" s="5"/>
    </row>
    <row r="311" spans="2:13" x14ac:dyDescent="0.3">
      <c r="B311" s="6"/>
      <c r="C311" s="7"/>
      <c r="D311" s="8"/>
      <c r="E311" s="8"/>
      <c r="M311" s="5"/>
    </row>
    <row r="312" spans="2:13" x14ac:dyDescent="0.3">
      <c r="B312" s="6"/>
      <c r="C312" s="7"/>
      <c r="D312" s="8"/>
      <c r="E312" s="8"/>
      <c r="M312" s="5"/>
    </row>
    <row r="313" spans="2:13" x14ac:dyDescent="0.3">
      <c r="B313" s="6"/>
      <c r="C313" s="7"/>
      <c r="D313" s="8"/>
      <c r="E313" s="8"/>
      <c r="M313" s="5"/>
    </row>
    <row r="314" spans="2:13" x14ac:dyDescent="0.3">
      <c r="B314" s="6"/>
      <c r="C314" s="7"/>
      <c r="D314" s="8"/>
      <c r="E314" s="8"/>
      <c r="M314" s="5"/>
    </row>
    <row r="315" spans="2:13" x14ac:dyDescent="0.3">
      <c r="B315" s="6"/>
      <c r="C315" s="7"/>
      <c r="D315" s="8"/>
      <c r="E315" s="8"/>
      <c r="M315" s="5"/>
    </row>
    <row r="316" spans="2:13" x14ac:dyDescent="0.3">
      <c r="B316" s="6"/>
      <c r="C316" s="7"/>
      <c r="D316" s="8"/>
      <c r="E316" s="8"/>
      <c r="M316" s="5"/>
    </row>
    <row r="317" spans="2:13" x14ac:dyDescent="0.3">
      <c r="B317" s="6"/>
      <c r="C317" s="7"/>
      <c r="D317" s="8"/>
      <c r="E317" s="8"/>
      <c r="M317" s="5"/>
    </row>
    <row r="318" spans="2:13" x14ac:dyDescent="0.3">
      <c r="B318" s="6"/>
      <c r="C318" s="7"/>
      <c r="D318" s="8"/>
      <c r="E318" s="8"/>
      <c r="M318" s="5"/>
    </row>
    <row r="319" spans="2:13" x14ac:dyDescent="0.3">
      <c r="B319" s="6"/>
      <c r="C319" s="7"/>
      <c r="D319" s="8"/>
      <c r="E319" s="8"/>
      <c r="M319" s="5"/>
    </row>
    <row r="320" spans="2:13" x14ac:dyDescent="0.3">
      <c r="B320" s="6"/>
      <c r="C320" s="7"/>
      <c r="D320" s="8"/>
      <c r="E320" s="8"/>
      <c r="M320" s="5"/>
    </row>
    <row r="321" spans="2:13" x14ac:dyDescent="0.3">
      <c r="B321" s="6"/>
      <c r="C321" s="7"/>
      <c r="D321" s="8"/>
      <c r="E321" s="8"/>
      <c r="M321" s="5"/>
    </row>
    <row r="322" spans="2:13" x14ac:dyDescent="0.3">
      <c r="B322" s="6"/>
      <c r="C322" s="7"/>
      <c r="D322" s="8"/>
      <c r="E322" s="8"/>
      <c r="M322" s="5"/>
    </row>
    <row r="323" spans="2:13" x14ac:dyDescent="0.3">
      <c r="B323" s="6"/>
      <c r="C323" s="7"/>
      <c r="D323" s="8"/>
      <c r="E323" s="8"/>
      <c r="M323" s="5"/>
    </row>
    <row r="324" spans="2:13" x14ac:dyDescent="0.3">
      <c r="B324" s="6"/>
      <c r="C324" s="7"/>
      <c r="D324" s="8"/>
      <c r="E324" s="8"/>
      <c r="M324" s="5"/>
    </row>
    <row r="325" spans="2:13" x14ac:dyDescent="0.3">
      <c r="B325" s="6"/>
      <c r="C325" s="7"/>
      <c r="D325" s="8"/>
      <c r="E325" s="8"/>
      <c r="M325" s="5"/>
    </row>
    <row r="326" spans="2:13" x14ac:dyDescent="0.3">
      <c r="B326" s="6"/>
      <c r="C326" s="7"/>
      <c r="D326" s="8"/>
      <c r="E326" s="8"/>
      <c r="M326" s="5"/>
    </row>
    <row r="327" spans="2:13" x14ac:dyDescent="0.3">
      <c r="B327" s="6"/>
      <c r="C327" s="7"/>
      <c r="D327" s="8"/>
      <c r="E327" s="8"/>
      <c r="M327" s="5"/>
    </row>
    <row r="328" spans="2:13" x14ac:dyDescent="0.3">
      <c r="B328" s="6"/>
      <c r="C328" s="7"/>
      <c r="D328" s="8"/>
      <c r="E328" s="8"/>
      <c r="M328" s="5"/>
    </row>
    <row r="329" spans="2:13" x14ac:dyDescent="0.3">
      <c r="B329" s="6"/>
      <c r="C329" s="7"/>
      <c r="D329" s="8"/>
      <c r="E329" s="8"/>
      <c r="M329" s="5"/>
    </row>
    <row r="330" spans="2:13" x14ac:dyDescent="0.3">
      <c r="B330" s="6"/>
      <c r="C330" s="7"/>
      <c r="D330" s="8"/>
      <c r="E330" s="8"/>
      <c r="M330" s="5"/>
    </row>
    <row r="331" spans="2:13" x14ac:dyDescent="0.3">
      <c r="B331" s="6"/>
      <c r="C331" s="7"/>
      <c r="D331" s="8"/>
      <c r="E331" s="8"/>
      <c r="M331" s="5"/>
    </row>
    <row r="332" spans="2:13" x14ac:dyDescent="0.3">
      <c r="B332" s="6"/>
      <c r="C332" s="7"/>
      <c r="D332" s="8"/>
      <c r="E332" s="8"/>
      <c r="M332" s="5"/>
    </row>
    <row r="333" spans="2:13" x14ac:dyDescent="0.3">
      <c r="B333" s="6"/>
      <c r="C333" s="7"/>
      <c r="D333" s="8"/>
      <c r="E333" s="8"/>
      <c r="M333" s="5"/>
    </row>
    <row r="334" spans="2:13" x14ac:dyDescent="0.3">
      <c r="B334" s="6"/>
      <c r="C334" s="7"/>
      <c r="D334" s="8"/>
      <c r="E334" s="8"/>
      <c r="M334" s="5"/>
    </row>
    <row r="335" spans="2:13" x14ac:dyDescent="0.3">
      <c r="B335" s="6"/>
      <c r="C335" s="7"/>
      <c r="D335" s="8"/>
      <c r="E335" s="8"/>
      <c r="M335" s="5"/>
    </row>
    <row r="336" spans="2:13" x14ac:dyDescent="0.3">
      <c r="B336" s="6"/>
      <c r="C336" s="7"/>
      <c r="D336" s="8"/>
      <c r="E336" s="8"/>
      <c r="M336" s="5"/>
    </row>
    <row r="337" spans="2:13" x14ac:dyDescent="0.3">
      <c r="B337" s="6"/>
      <c r="C337" s="7"/>
      <c r="D337" s="8"/>
      <c r="E337" s="8"/>
      <c r="M337" s="5"/>
    </row>
    <row r="338" spans="2:13" x14ac:dyDescent="0.3">
      <c r="B338" s="6"/>
      <c r="C338" s="7"/>
      <c r="D338" s="8"/>
      <c r="E338" s="8"/>
      <c r="M338" s="5"/>
    </row>
    <row r="339" spans="2:13" x14ac:dyDescent="0.3">
      <c r="B339" s="6"/>
      <c r="C339" s="7"/>
      <c r="D339" s="8"/>
      <c r="E339" s="8"/>
      <c r="M339" s="5"/>
    </row>
    <row r="340" spans="2:13" x14ac:dyDescent="0.3">
      <c r="B340" s="6"/>
      <c r="C340" s="7"/>
      <c r="D340" s="8"/>
      <c r="E340" s="8"/>
      <c r="M340" s="5"/>
    </row>
    <row r="341" spans="2:13" x14ac:dyDescent="0.3">
      <c r="B341" s="6"/>
      <c r="C341" s="7"/>
      <c r="D341" s="8"/>
      <c r="E341" s="8"/>
      <c r="M341" s="5"/>
    </row>
    <row r="342" spans="2:13" x14ac:dyDescent="0.3">
      <c r="B342" s="6"/>
      <c r="C342" s="7"/>
      <c r="D342" s="8"/>
      <c r="E342" s="8"/>
      <c r="M342" s="5"/>
    </row>
    <row r="343" spans="2:13" x14ac:dyDescent="0.3">
      <c r="B343" s="6"/>
      <c r="C343" s="7"/>
      <c r="D343" s="8"/>
      <c r="E343" s="8"/>
      <c r="M343" s="5"/>
    </row>
    <row r="344" spans="2:13" x14ac:dyDescent="0.3">
      <c r="B344" s="6"/>
      <c r="C344" s="7"/>
      <c r="D344" s="8"/>
      <c r="E344" s="8"/>
      <c r="M344" s="5"/>
    </row>
    <row r="345" spans="2:13" x14ac:dyDescent="0.3">
      <c r="B345" s="6"/>
      <c r="C345" s="7"/>
      <c r="D345" s="8"/>
      <c r="E345" s="8"/>
      <c r="M345" s="5"/>
    </row>
    <row r="346" spans="2:13" x14ac:dyDescent="0.3">
      <c r="B346" s="6"/>
      <c r="C346" s="7"/>
      <c r="D346" s="8"/>
      <c r="E346" s="8"/>
      <c r="M346" s="5"/>
    </row>
    <row r="347" spans="2:13" x14ac:dyDescent="0.3">
      <c r="B347" s="6"/>
      <c r="C347" s="7"/>
      <c r="D347" s="8"/>
      <c r="E347" s="8"/>
      <c r="M347" s="5"/>
    </row>
    <row r="348" spans="2:13" x14ac:dyDescent="0.3">
      <c r="B348" s="6"/>
      <c r="C348" s="7"/>
      <c r="D348" s="8"/>
      <c r="E348" s="8"/>
      <c r="M348" s="5"/>
    </row>
    <row r="349" spans="2:13" x14ac:dyDescent="0.3">
      <c r="B349" s="6"/>
      <c r="C349" s="7"/>
      <c r="D349" s="8"/>
      <c r="E349" s="8"/>
      <c r="M349" s="5"/>
    </row>
    <row r="350" spans="2:13" x14ac:dyDescent="0.3">
      <c r="B350" s="6"/>
      <c r="C350" s="7"/>
      <c r="D350" s="8"/>
      <c r="E350" s="8"/>
      <c r="M350" s="5"/>
    </row>
    <row r="351" spans="2:13" x14ac:dyDescent="0.3">
      <c r="B351" s="6"/>
      <c r="C351" s="7"/>
      <c r="D351" s="8"/>
      <c r="E351" s="8"/>
      <c r="M351" s="5"/>
    </row>
    <row r="352" spans="2:13" x14ac:dyDescent="0.3">
      <c r="B352" s="6"/>
      <c r="C352" s="7"/>
      <c r="D352" s="8"/>
      <c r="E352" s="8"/>
      <c r="M352" s="5"/>
    </row>
    <row r="353" spans="2:13" x14ac:dyDescent="0.3">
      <c r="B353" s="6"/>
      <c r="C353" s="7"/>
      <c r="D353" s="8"/>
      <c r="E353" s="8"/>
      <c r="M353" s="5"/>
    </row>
    <row r="354" spans="2:13" x14ac:dyDescent="0.3">
      <c r="B354" s="6"/>
      <c r="C354" s="7"/>
      <c r="D354" s="8"/>
      <c r="E354" s="8"/>
      <c r="M354" s="5"/>
    </row>
    <row r="355" spans="2:13" x14ac:dyDescent="0.3">
      <c r="B355" s="6"/>
      <c r="C355" s="7"/>
      <c r="D355" s="8"/>
      <c r="E355" s="8"/>
      <c r="M355" s="5"/>
    </row>
    <row r="356" spans="2:13" x14ac:dyDescent="0.3">
      <c r="B356" s="6"/>
      <c r="C356" s="7"/>
      <c r="D356" s="8"/>
      <c r="E356" s="8"/>
      <c r="M356" s="5"/>
    </row>
    <row r="357" spans="2:13" x14ac:dyDescent="0.3">
      <c r="B357" s="6"/>
      <c r="C357" s="7"/>
      <c r="D357" s="8"/>
      <c r="E357" s="8"/>
      <c r="M357" s="5"/>
    </row>
    <row r="358" spans="2:13" x14ac:dyDescent="0.3">
      <c r="B358" s="6"/>
      <c r="C358" s="7"/>
      <c r="D358" s="8"/>
      <c r="E358" s="8"/>
      <c r="M358" s="5"/>
    </row>
    <row r="359" spans="2:13" x14ac:dyDescent="0.3">
      <c r="B359" s="6"/>
      <c r="C359" s="7"/>
      <c r="D359" s="8"/>
      <c r="E359" s="8"/>
      <c r="M359" s="5"/>
    </row>
    <row r="360" spans="2:13" x14ac:dyDescent="0.3">
      <c r="B360" s="6"/>
      <c r="C360" s="7"/>
      <c r="D360" s="8"/>
      <c r="E360" s="8"/>
      <c r="M360" s="5"/>
    </row>
    <row r="361" spans="2:13" x14ac:dyDescent="0.3">
      <c r="B361" s="6"/>
      <c r="C361" s="7"/>
      <c r="D361" s="8"/>
      <c r="E361" s="8"/>
      <c r="M361" s="5"/>
    </row>
    <row r="362" spans="2:13" x14ac:dyDescent="0.3">
      <c r="B362" s="6"/>
      <c r="C362" s="7"/>
      <c r="D362" s="8"/>
      <c r="E362" s="8"/>
      <c r="M362" s="5"/>
    </row>
    <row r="363" spans="2:13" x14ac:dyDescent="0.3">
      <c r="B363" s="6"/>
      <c r="C363" s="7"/>
      <c r="D363" s="8"/>
      <c r="E363" s="8"/>
      <c r="M363" s="5"/>
    </row>
    <row r="364" spans="2:13" x14ac:dyDescent="0.3">
      <c r="B364" s="6"/>
      <c r="C364" s="7"/>
      <c r="D364" s="8"/>
      <c r="E364" s="8"/>
      <c r="M364" s="5"/>
    </row>
    <row r="365" spans="2:13" x14ac:dyDescent="0.3">
      <c r="B365" s="6"/>
      <c r="C365" s="7"/>
      <c r="D365" s="8"/>
      <c r="E365" s="8"/>
      <c r="M365" s="5"/>
    </row>
    <row r="366" spans="2:13" x14ac:dyDescent="0.3">
      <c r="B366" s="6"/>
      <c r="C366" s="7"/>
      <c r="D366" s="8"/>
      <c r="E366" s="8"/>
      <c r="M366" s="5"/>
    </row>
    <row r="367" spans="2:13" x14ac:dyDescent="0.3">
      <c r="B367" s="6"/>
      <c r="C367" s="7"/>
      <c r="D367" s="8"/>
      <c r="E367" s="8"/>
      <c r="M367" s="5"/>
    </row>
    <row r="368" spans="2:13" x14ac:dyDescent="0.3">
      <c r="B368" s="6"/>
      <c r="C368" s="7"/>
      <c r="D368" s="8"/>
      <c r="E368" s="8"/>
      <c r="M368" s="5"/>
    </row>
    <row r="369" spans="2:13" x14ac:dyDescent="0.3">
      <c r="B369" s="6"/>
      <c r="C369" s="7"/>
      <c r="D369" s="8"/>
      <c r="E369" s="8"/>
      <c r="M369" s="5"/>
    </row>
    <row r="370" spans="2:13" x14ac:dyDescent="0.3">
      <c r="B370" s="6"/>
      <c r="C370" s="7"/>
      <c r="D370" s="8"/>
      <c r="E370" s="8"/>
      <c r="M370" s="5"/>
    </row>
    <row r="371" spans="2:13" x14ac:dyDescent="0.3">
      <c r="B371" s="6"/>
      <c r="C371" s="7"/>
      <c r="D371" s="8"/>
      <c r="E371" s="8"/>
      <c r="M371" s="5"/>
    </row>
    <row r="372" spans="2:13" x14ac:dyDescent="0.3">
      <c r="B372" s="6"/>
      <c r="C372" s="7"/>
      <c r="D372" s="8"/>
      <c r="E372" s="8"/>
      <c r="M372" s="5"/>
    </row>
    <row r="373" spans="2:13" x14ac:dyDescent="0.3">
      <c r="B373" s="6"/>
      <c r="C373" s="7"/>
      <c r="D373" s="8"/>
      <c r="E373" s="8"/>
      <c r="M373" s="5"/>
    </row>
    <row r="374" spans="2:13" x14ac:dyDescent="0.3">
      <c r="B374" s="6"/>
      <c r="C374" s="7"/>
      <c r="D374" s="8"/>
      <c r="E374" s="8"/>
      <c r="M374" s="5"/>
    </row>
    <row r="375" spans="2:13" x14ac:dyDescent="0.3">
      <c r="B375" s="6"/>
      <c r="C375" s="7"/>
      <c r="D375" s="8"/>
      <c r="E375" s="8"/>
      <c r="M375" s="5"/>
    </row>
    <row r="376" spans="2:13" x14ac:dyDescent="0.3">
      <c r="B376" s="6"/>
      <c r="C376" s="7"/>
      <c r="D376" s="8"/>
      <c r="E376" s="8"/>
      <c r="M376" s="5"/>
    </row>
    <row r="377" spans="2:13" x14ac:dyDescent="0.3">
      <c r="B377" s="6"/>
      <c r="C377" s="7"/>
      <c r="D377" s="8"/>
      <c r="E377" s="8"/>
      <c r="M377" s="5"/>
    </row>
    <row r="378" spans="2:13" x14ac:dyDescent="0.3">
      <c r="B378" s="6"/>
      <c r="C378" s="7"/>
      <c r="D378" s="8"/>
      <c r="E378" s="8"/>
      <c r="M378" s="5"/>
    </row>
    <row r="379" spans="2:13" x14ac:dyDescent="0.3">
      <c r="B379" s="6"/>
      <c r="C379" s="7"/>
      <c r="D379" s="8"/>
      <c r="E379" s="8"/>
      <c r="M379" s="5"/>
    </row>
    <row r="380" spans="2:13" x14ac:dyDescent="0.3">
      <c r="B380" s="6"/>
      <c r="C380" s="7"/>
      <c r="D380" s="8"/>
      <c r="E380" s="8"/>
      <c r="M380" s="5"/>
    </row>
    <row r="381" spans="2:13" x14ac:dyDescent="0.3">
      <c r="B381" s="6"/>
      <c r="C381" s="7"/>
      <c r="D381" s="8"/>
      <c r="E381" s="8"/>
      <c r="M381" s="5"/>
    </row>
    <row r="382" spans="2:13" x14ac:dyDescent="0.3">
      <c r="B382" s="6"/>
      <c r="C382" s="7"/>
      <c r="D382" s="8"/>
      <c r="E382" s="8"/>
      <c r="M382" s="5"/>
    </row>
    <row r="383" spans="2:13" x14ac:dyDescent="0.3">
      <c r="B383" s="6"/>
      <c r="C383" s="7"/>
      <c r="D383" s="8"/>
      <c r="E383" s="8"/>
      <c r="M383" s="5"/>
    </row>
    <row r="384" spans="2:13" x14ac:dyDescent="0.3">
      <c r="B384" s="6"/>
      <c r="C384" s="7"/>
      <c r="D384" s="8"/>
      <c r="E384" s="8"/>
      <c r="M384" s="5"/>
    </row>
    <row r="385" spans="2:13" x14ac:dyDescent="0.3">
      <c r="B385" s="6"/>
      <c r="C385" s="7"/>
      <c r="D385" s="8"/>
      <c r="E385" s="8"/>
      <c r="M385" s="5"/>
    </row>
    <row r="386" spans="2:13" x14ac:dyDescent="0.3">
      <c r="B386" s="6"/>
      <c r="C386" s="7"/>
      <c r="D386" s="8"/>
      <c r="E386" s="8"/>
      <c r="M386" s="5"/>
    </row>
    <row r="387" spans="2:13" x14ac:dyDescent="0.3">
      <c r="B387" s="6"/>
      <c r="C387" s="7"/>
      <c r="D387" s="8"/>
      <c r="E387" s="8"/>
      <c r="M387" s="5"/>
    </row>
    <row r="388" spans="2:13" x14ac:dyDescent="0.3">
      <c r="B388" s="6"/>
      <c r="C388" s="7"/>
      <c r="D388" s="8"/>
      <c r="E388" s="8"/>
      <c r="M388" s="5"/>
    </row>
    <row r="389" spans="2:13" x14ac:dyDescent="0.3">
      <c r="B389" s="6"/>
      <c r="C389" s="7"/>
      <c r="D389" s="8"/>
      <c r="E389" s="8"/>
      <c r="M389" s="5"/>
    </row>
    <row r="390" spans="2:13" x14ac:dyDescent="0.3">
      <c r="B390" s="6"/>
      <c r="C390" s="7"/>
      <c r="D390" s="8"/>
      <c r="E390" s="8"/>
      <c r="M390" s="5"/>
    </row>
    <row r="391" spans="2:13" x14ac:dyDescent="0.3">
      <c r="B391" s="6"/>
      <c r="C391" s="7"/>
      <c r="D391" s="8"/>
      <c r="E391" s="8"/>
      <c r="M391" s="5"/>
    </row>
    <row r="392" spans="2:13" x14ac:dyDescent="0.3">
      <c r="B392" s="6"/>
      <c r="C392" s="7"/>
      <c r="D392" s="8"/>
      <c r="E392" s="8"/>
      <c r="M392" s="5"/>
    </row>
    <row r="393" spans="2:13" x14ac:dyDescent="0.3">
      <c r="B393" s="6"/>
      <c r="C393" s="7"/>
      <c r="D393" s="8"/>
      <c r="E393" s="8"/>
      <c r="M393" s="5"/>
    </row>
    <row r="394" spans="2:13" x14ac:dyDescent="0.3">
      <c r="B394" s="6"/>
      <c r="C394" s="7"/>
      <c r="D394" s="8"/>
      <c r="E394" s="8"/>
      <c r="M394" s="5"/>
    </row>
    <row r="395" spans="2:13" x14ac:dyDescent="0.3">
      <c r="B395" s="6"/>
      <c r="C395" s="7"/>
      <c r="D395" s="8"/>
      <c r="E395" s="8"/>
      <c r="M395" s="5"/>
    </row>
    <row r="396" spans="2:13" x14ac:dyDescent="0.3">
      <c r="B396" s="6"/>
      <c r="C396" s="7"/>
      <c r="D396" s="8"/>
      <c r="E396" s="8"/>
      <c r="M396" s="5"/>
    </row>
    <row r="397" spans="2:13" x14ac:dyDescent="0.3">
      <c r="B397" s="6"/>
      <c r="C397" s="7"/>
      <c r="D397" s="8"/>
      <c r="E397" s="8"/>
      <c r="M397" s="5"/>
    </row>
    <row r="398" spans="2:13" x14ac:dyDescent="0.3">
      <c r="B398" s="6"/>
      <c r="C398" s="7"/>
      <c r="D398" s="8"/>
      <c r="E398" s="8"/>
      <c r="M398" s="5"/>
    </row>
    <row r="399" spans="2:13" x14ac:dyDescent="0.3">
      <c r="B399" s="6"/>
      <c r="C399" s="7"/>
      <c r="D399" s="8"/>
      <c r="E399" s="8"/>
      <c r="M399" s="5"/>
    </row>
    <row r="400" spans="2:13" x14ac:dyDescent="0.3">
      <c r="B400" s="6"/>
      <c r="C400" s="7"/>
      <c r="D400" s="8"/>
      <c r="E400" s="8"/>
      <c r="M400" s="5"/>
    </row>
    <row r="401" spans="2:13" x14ac:dyDescent="0.3">
      <c r="B401" s="6"/>
      <c r="C401" s="7"/>
      <c r="D401" s="8"/>
      <c r="E401" s="8"/>
      <c r="M401" s="5"/>
    </row>
    <row r="402" spans="2:13" x14ac:dyDescent="0.3">
      <c r="B402" s="6"/>
      <c r="C402" s="7"/>
      <c r="D402" s="8"/>
      <c r="E402" s="8"/>
      <c r="M402" s="5"/>
    </row>
    <row r="403" spans="2:13" x14ac:dyDescent="0.3">
      <c r="B403" s="6"/>
      <c r="C403" s="7"/>
      <c r="D403" s="8"/>
      <c r="E403" s="8"/>
      <c r="M403" s="5"/>
    </row>
    <row r="404" spans="2:13" x14ac:dyDescent="0.3">
      <c r="B404" s="6"/>
      <c r="C404" s="7"/>
      <c r="D404" s="8"/>
      <c r="E404" s="8"/>
      <c r="M404" s="5"/>
    </row>
    <row r="405" spans="2:13" x14ac:dyDescent="0.3">
      <c r="B405" s="6"/>
      <c r="C405" s="7"/>
      <c r="D405" s="8"/>
      <c r="E405" s="8"/>
      <c r="M405" s="5"/>
    </row>
    <row r="406" spans="2:13" x14ac:dyDescent="0.3">
      <c r="B406" s="6"/>
      <c r="C406" s="7"/>
      <c r="D406" s="8"/>
      <c r="E406" s="8"/>
      <c r="M406" s="5"/>
    </row>
    <row r="407" spans="2:13" x14ac:dyDescent="0.3">
      <c r="B407" s="6"/>
      <c r="C407" s="7"/>
      <c r="D407" s="8"/>
      <c r="E407" s="8"/>
      <c r="M407" s="5"/>
    </row>
    <row r="408" spans="2:13" x14ac:dyDescent="0.3">
      <c r="B408" s="6"/>
      <c r="C408" s="7"/>
      <c r="D408" s="8"/>
      <c r="E408" s="8"/>
      <c r="M408" s="5"/>
    </row>
    <row r="409" spans="2:13" x14ac:dyDescent="0.3">
      <c r="B409" s="6"/>
      <c r="C409" s="7"/>
      <c r="D409" s="8"/>
      <c r="E409" s="8"/>
      <c r="M409" s="5"/>
    </row>
    <row r="410" spans="2:13" x14ac:dyDescent="0.3">
      <c r="B410" s="6"/>
      <c r="C410" s="7"/>
      <c r="D410" s="8"/>
      <c r="E410" s="8"/>
      <c r="M410" s="5"/>
    </row>
    <row r="411" spans="2:13" x14ac:dyDescent="0.3">
      <c r="B411" s="6"/>
      <c r="C411" s="7"/>
      <c r="D411" s="8"/>
      <c r="E411" s="8"/>
      <c r="M411" s="5"/>
    </row>
    <row r="412" spans="2:13" x14ac:dyDescent="0.3">
      <c r="B412" s="6"/>
      <c r="C412" s="7"/>
      <c r="D412" s="8"/>
      <c r="E412" s="8"/>
      <c r="M412" s="5"/>
    </row>
    <row r="413" spans="2:13" x14ac:dyDescent="0.3">
      <c r="B413" s="6"/>
      <c r="C413" s="7"/>
      <c r="D413" s="8"/>
      <c r="E413" s="8"/>
      <c r="M413" s="5"/>
    </row>
    <row r="414" spans="2:13" x14ac:dyDescent="0.3">
      <c r="B414" s="6"/>
      <c r="C414" s="7"/>
      <c r="D414" s="8"/>
      <c r="E414" s="8"/>
      <c r="M414" s="5"/>
    </row>
    <row r="415" spans="2:13" x14ac:dyDescent="0.3">
      <c r="B415" s="6"/>
      <c r="C415" s="7"/>
      <c r="D415" s="8"/>
      <c r="E415" s="8"/>
      <c r="M415" s="5"/>
    </row>
    <row r="416" spans="2:13" x14ac:dyDescent="0.3">
      <c r="B416" s="6"/>
      <c r="C416" s="7"/>
      <c r="D416" s="8"/>
      <c r="E416" s="8"/>
      <c r="M416" s="5"/>
    </row>
    <row r="417" spans="2:13" x14ac:dyDescent="0.3">
      <c r="B417" s="6"/>
      <c r="C417" s="7"/>
      <c r="D417" s="8"/>
      <c r="E417" s="8"/>
      <c r="M417" s="5"/>
    </row>
    <row r="418" spans="2:13" x14ac:dyDescent="0.3">
      <c r="B418" s="6"/>
      <c r="C418" s="7"/>
      <c r="D418" s="8"/>
      <c r="E418" s="8"/>
      <c r="M418" s="5"/>
    </row>
    <row r="419" spans="2:13" x14ac:dyDescent="0.3">
      <c r="B419" s="6"/>
      <c r="C419" s="7"/>
      <c r="D419" s="8"/>
      <c r="E419" s="8"/>
      <c r="M419" s="5"/>
    </row>
    <row r="420" spans="2:13" x14ac:dyDescent="0.3">
      <c r="B420" s="6"/>
      <c r="C420" s="7"/>
      <c r="D420" s="8"/>
      <c r="E420" s="8"/>
      <c r="M420" s="5"/>
    </row>
    <row r="421" spans="2:13" x14ac:dyDescent="0.3">
      <c r="B421" s="6"/>
      <c r="C421" s="7"/>
      <c r="D421" s="8"/>
      <c r="E421" s="8"/>
      <c r="M421" s="5"/>
    </row>
    <row r="422" spans="2:13" x14ac:dyDescent="0.3">
      <c r="B422" s="6"/>
      <c r="C422" s="7"/>
      <c r="D422" s="8"/>
      <c r="E422" s="8"/>
      <c r="M422" s="5"/>
    </row>
    <row r="423" spans="2:13" x14ac:dyDescent="0.3">
      <c r="B423" s="6"/>
      <c r="C423" s="7"/>
      <c r="D423" s="8"/>
      <c r="E423" s="8"/>
      <c r="M423" s="5"/>
    </row>
    <row r="424" spans="2:13" x14ac:dyDescent="0.3">
      <c r="B424" s="6"/>
      <c r="C424" s="7"/>
      <c r="D424" s="8"/>
      <c r="E424" s="8"/>
      <c r="M424" s="5"/>
    </row>
    <row r="425" spans="2:13" x14ac:dyDescent="0.3">
      <c r="B425" s="6"/>
      <c r="C425" s="7"/>
      <c r="D425" s="8"/>
      <c r="E425" s="8"/>
      <c r="M425" s="5"/>
    </row>
    <row r="426" spans="2:13" x14ac:dyDescent="0.3">
      <c r="B426" s="6"/>
      <c r="C426" s="7"/>
      <c r="D426" s="8"/>
      <c r="E426" s="8"/>
      <c r="M426" s="5"/>
    </row>
    <row r="427" spans="2:13" x14ac:dyDescent="0.3">
      <c r="B427" s="6"/>
      <c r="C427" s="7"/>
      <c r="D427" s="8"/>
      <c r="E427" s="8"/>
      <c r="M427" s="5"/>
    </row>
    <row r="428" spans="2:13" x14ac:dyDescent="0.3">
      <c r="B428" s="6"/>
      <c r="C428" s="7"/>
      <c r="D428" s="8"/>
      <c r="E428" s="8"/>
      <c r="M428" s="5"/>
    </row>
    <row r="429" spans="2:13" x14ac:dyDescent="0.3">
      <c r="B429" s="6"/>
      <c r="C429" s="7"/>
      <c r="D429" s="8"/>
      <c r="E429" s="8"/>
      <c r="M429" s="5"/>
    </row>
    <row r="430" spans="2:13" x14ac:dyDescent="0.3">
      <c r="B430" s="6"/>
      <c r="C430" s="7"/>
      <c r="D430" s="8"/>
      <c r="E430" s="8"/>
      <c r="M430" s="5"/>
    </row>
    <row r="431" spans="2:13" x14ac:dyDescent="0.3">
      <c r="B431" s="6"/>
      <c r="C431" s="7"/>
      <c r="D431" s="8"/>
      <c r="E431" s="8"/>
      <c r="M431" s="5"/>
    </row>
    <row r="432" spans="2:13" x14ac:dyDescent="0.3">
      <c r="B432" s="6"/>
      <c r="C432" s="7"/>
      <c r="D432" s="8"/>
      <c r="E432" s="8"/>
      <c r="M432" s="5"/>
    </row>
    <row r="433" spans="2:13" x14ac:dyDescent="0.3">
      <c r="B433" s="6"/>
      <c r="C433" s="7"/>
      <c r="D433" s="8"/>
      <c r="E433" s="8"/>
      <c r="M433" s="5"/>
    </row>
    <row r="434" spans="2:13" x14ac:dyDescent="0.3">
      <c r="B434" s="6"/>
      <c r="C434" s="7"/>
      <c r="D434" s="8"/>
      <c r="E434" s="8"/>
      <c r="M434" s="5"/>
    </row>
    <row r="435" spans="2:13" x14ac:dyDescent="0.3">
      <c r="B435" s="6"/>
      <c r="C435" s="7"/>
      <c r="D435" s="8"/>
      <c r="E435" s="8"/>
      <c r="M435" s="5"/>
    </row>
    <row r="436" spans="2:13" x14ac:dyDescent="0.3">
      <c r="B436" s="6"/>
      <c r="C436" s="7"/>
      <c r="D436" s="8"/>
      <c r="E436" s="8"/>
      <c r="M436" s="5"/>
    </row>
    <row r="437" spans="2:13" x14ac:dyDescent="0.3">
      <c r="B437" s="6"/>
      <c r="C437" s="7"/>
      <c r="D437" s="8"/>
      <c r="E437" s="8"/>
      <c r="M437" s="5"/>
    </row>
    <row r="438" spans="2:13" x14ac:dyDescent="0.3">
      <c r="B438" s="6"/>
      <c r="C438" s="7"/>
      <c r="D438" s="8"/>
      <c r="E438" s="8"/>
      <c r="M438" s="5"/>
    </row>
    <row r="439" spans="2:13" x14ac:dyDescent="0.3">
      <c r="B439" s="6"/>
      <c r="C439" s="7"/>
      <c r="D439" s="8"/>
      <c r="E439" s="8"/>
      <c r="M439" s="5"/>
    </row>
    <row r="440" spans="2:13" x14ac:dyDescent="0.3">
      <c r="B440" s="6"/>
      <c r="C440" s="7"/>
      <c r="D440" s="8"/>
      <c r="E440" s="8"/>
      <c r="M440" s="5"/>
    </row>
    <row r="441" spans="2:13" x14ac:dyDescent="0.3">
      <c r="B441" s="6"/>
      <c r="C441" s="7"/>
      <c r="D441" s="8"/>
      <c r="E441" s="8"/>
      <c r="M441" s="5"/>
    </row>
    <row r="442" spans="2:13" x14ac:dyDescent="0.3">
      <c r="B442" s="6"/>
      <c r="C442" s="7"/>
      <c r="D442" s="8"/>
      <c r="E442" s="8"/>
      <c r="M442" s="5"/>
    </row>
    <row r="443" spans="2:13" x14ac:dyDescent="0.3">
      <c r="B443" s="6"/>
      <c r="C443" s="7"/>
      <c r="D443" s="8"/>
      <c r="E443" s="8"/>
      <c r="M443" s="5"/>
    </row>
    <row r="444" spans="2:13" x14ac:dyDescent="0.3">
      <c r="B444" s="6"/>
      <c r="C444" s="7"/>
      <c r="D444" s="8"/>
      <c r="E444" s="8"/>
      <c r="M444" s="5"/>
    </row>
    <row r="445" spans="2:13" x14ac:dyDescent="0.3">
      <c r="B445" s="6"/>
      <c r="C445" s="7"/>
      <c r="D445" s="8"/>
      <c r="E445" s="8"/>
      <c r="M445" s="5"/>
    </row>
    <row r="446" spans="2:13" x14ac:dyDescent="0.3">
      <c r="B446" s="6"/>
      <c r="C446" s="7"/>
      <c r="D446" s="8"/>
      <c r="E446" s="8"/>
      <c r="M446" s="5"/>
    </row>
    <row r="447" spans="2:13" x14ac:dyDescent="0.3">
      <c r="B447" s="6"/>
      <c r="C447" s="7"/>
      <c r="D447" s="8"/>
      <c r="E447" s="8"/>
      <c r="M447" s="5"/>
    </row>
    <row r="448" spans="2:13" x14ac:dyDescent="0.3">
      <c r="B448" s="6"/>
      <c r="C448" s="7"/>
      <c r="D448" s="8"/>
      <c r="E448" s="8"/>
      <c r="M448" s="5"/>
    </row>
    <row r="449" spans="2:13" x14ac:dyDescent="0.3">
      <c r="B449" s="6"/>
      <c r="C449" s="7"/>
      <c r="D449" s="8"/>
      <c r="E449" s="8"/>
      <c r="M449" s="5"/>
    </row>
    <row r="450" spans="2:13" x14ac:dyDescent="0.3">
      <c r="B450" s="6"/>
      <c r="C450" s="7"/>
      <c r="D450" s="8"/>
      <c r="E450" s="8"/>
      <c r="M450" s="5"/>
    </row>
    <row r="451" spans="2:13" x14ac:dyDescent="0.3">
      <c r="B451" s="6"/>
      <c r="C451" s="7"/>
      <c r="D451" s="8"/>
      <c r="E451" s="8"/>
      <c r="M451" s="5"/>
    </row>
    <row r="452" spans="2:13" x14ac:dyDescent="0.3">
      <c r="B452" s="6"/>
      <c r="C452" s="7"/>
      <c r="D452" s="8"/>
      <c r="E452" s="8"/>
      <c r="M452" s="5"/>
    </row>
    <row r="453" spans="2:13" x14ac:dyDescent="0.3">
      <c r="B453" s="6"/>
      <c r="C453" s="7"/>
      <c r="D453" s="8"/>
      <c r="E453" s="8"/>
      <c r="M453" s="5"/>
    </row>
    <row r="454" spans="2:13" x14ac:dyDescent="0.3">
      <c r="B454" s="6"/>
      <c r="C454" s="7"/>
      <c r="D454" s="8"/>
      <c r="E454" s="8"/>
      <c r="M454" s="5"/>
    </row>
    <row r="455" spans="2:13" x14ac:dyDescent="0.3">
      <c r="B455" s="6"/>
      <c r="C455" s="7"/>
      <c r="D455" s="8"/>
      <c r="E455" s="8"/>
      <c r="M455" s="5"/>
    </row>
    <row r="456" spans="2:13" x14ac:dyDescent="0.3">
      <c r="B456" s="6"/>
      <c r="C456" s="7"/>
      <c r="D456" s="8"/>
      <c r="E456" s="8"/>
      <c r="M456" s="5"/>
    </row>
    <row r="457" spans="2:13" x14ac:dyDescent="0.3">
      <c r="B457" s="6"/>
      <c r="C457" s="7"/>
      <c r="D457" s="8"/>
      <c r="E457" s="8"/>
      <c r="M457" s="5"/>
    </row>
    <row r="458" spans="2:13" x14ac:dyDescent="0.3">
      <c r="B458" s="6"/>
      <c r="C458" s="7"/>
      <c r="D458" s="8"/>
      <c r="E458" s="8"/>
      <c r="M458" s="5"/>
    </row>
    <row r="459" spans="2:13" x14ac:dyDescent="0.3">
      <c r="B459" s="6"/>
      <c r="C459" s="7"/>
      <c r="D459" s="8"/>
      <c r="E459" s="8"/>
      <c r="M459" s="5"/>
    </row>
    <row r="460" spans="2:13" x14ac:dyDescent="0.3">
      <c r="B460" s="6"/>
      <c r="C460" s="7"/>
      <c r="D460" s="8"/>
      <c r="E460" s="8"/>
      <c r="M460" s="5"/>
    </row>
    <row r="461" spans="2:13" x14ac:dyDescent="0.3">
      <c r="B461" s="6"/>
      <c r="C461" s="7"/>
      <c r="D461" s="8"/>
      <c r="E461" s="8"/>
      <c r="M461" s="5"/>
    </row>
    <row r="462" spans="2:13" x14ac:dyDescent="0.3">
      <c r="B462" s="6"/>
      <c r="C462" s="7"/>
      <c r="D462" s="8"/>
      <c r="E462" s="8"/>
      <c r="M462" s="5"/>
    </row>
    <row r="463" spans="2:13" x14ac:dyDescent="0.3">
      <c r="B463" s="6"/>
      <c r="C463" s="7"/>
      <c r="D463" s="8"/>
      <c r="E463" s="8"/>
      <c r="M463" s="5"/>
    </row>
    <row r="464" spans="2:13" x14ac:dyDescent="0.3">
      <c r="B464" s="6"/>
      <c r="C464" s="7"/>
      <c r="D464" s="8"/>
      <c r="E464" s="8"/>
      <c r="M464" s="5"/>
    </row>
    <row r="465" spans="2:13" x14ac:dyDescent="0.3">
      <c r="B465" s="6"/>
      <c r="C465" s="7"/>
      <c r="D465" s="8"/>
      <c r="E465" s="8"/>
      <c r="M465" s="5"/>
    </row>
    <row r="466" spans="2:13" x14ac:dyDescent="0.3">
      <c r="B466" s="6"/>
      <c r="C466" s="7"/>
      <c r="D466" s="8"/>
      <c r="E466" s="8"/>
      <c r="M466" s="5"/>
    </row>
    <row r="467" spans="2:13" x14ac:dyDescent="0.3">
      <c r="B467" s="6"/>
      <c r="C467" s="7"/>
      <c r="D467" s="8"/>
      <c r="E467" s="8"/>
      <c r="M467" s="5"/>
    </row>
    <row r="468" spans="2:13" x14ac:dyDescent="0.3">
      <c r="B468" s="6"/>
      <c r="C468" s="7"/>
      <c r="D468" s="8"/>
      <c r="E468" s="8"/>
      <c r="M468" s="5"/>
    </row>
    <row r="469" spans="2:13" x14ac:dyDescent="0.3">
      <c r="B469" s="6"/>
      <c r="C469" s="7"/>
      <c r="D469" s="8"/>
      <c r="E469" s="8"/>
      <c r="M469" s="5"/>
    </row>
    <row r="470" spans="2:13" x14ac:dyDescent="0.3">
      <c r="B470" s="6"/>
      <c r="C470" s="7"/>
      <c r="D470" s="8"/>
      <c r="E470" s="8"/>
      <c r="M470" s="5"/>
    </row>
    <row r="471" spans="2:13" x14ac:dyDescent="0.3">
      <c r="B471" s="6"/>
      <c r="C471" s="7"/>
      <c r="D471" s="8"/>
      <c r="E471" s="8"/>
      <c r="M471" s="5"/>
    </row>
    <row r="472" spans="2:13" x14ac:dyDescent="0.3">
      <c r="B472" s="6"/>
      <c r="C472" s="7"/>
      <c r="D472" s="8"/>
      <c r="E472" s="8"/>
      <c r="M472" s="5"/>
    </row>
    <row r="473" spans="2:13" x14ac:dyDescent="0.3">
      <c r="B473" s="6"/>
      <c r="C473" s="7"/>
      <c r="D473" s="8"/>
      <c r="E473" s="8"/>
      <c r="M473" s="5"/>
    </row>
    <row r="474" spans="2:13" x14ac:dyDescent="0.3">
      <c r="B474" s="6"/>
      <c r="C474" s="7"/>
      <c r="D474" s="8"/>
      <c r="E474" s="8"/>
      <c r="M474" s="5"/>
    </row>
    <row r="475" spans="2:13" x14ac:dyDescent="0.3">
      <c r="B475" s="6"/>
      <c r="C475" s="7"/>
      <c r="D475" s="8"/>
      <c r="E475" s="8"/>
      <c r="M475" s="5"/>
    </row>
    <row r="476" spans="2:13" x14ac:dyDescent="0.3">
      <c r="B476" s="6"/>
      <c r="C476" s="7"/>
      <c r="D476" s="8"/>
      <c r="E476" s="8"/>
      <c r="M476" s="5"/>
    </row>
    <row r="477" spans="2:13" x14ac:dyDescent="0.3">
      <c r="B477" s="6"/>
      <c r="C477" s="7"/>
      <c r="D477" s="8"/>
      <c r="E477" s="8"/>
      <c r="M477" s="5"/>
    </row>
    <row r="478" spans="2:13" x14ac:dyDescent="0.3">
      <c r="B478" s="6"/>
      <c r="C478" s="7"/>
      <c r="D478" s="8"/>
      <c r="E478" s="8"/>
      <c r="M478" s="5"/>
    </row>
    <row r="479" spans="2:13" x14ac:dyDescent="0.3">
      <c r="B479" s="6"/>
      <c r="C479" s="7"/>
      <c r="D479" s="8"/>
      <c r="E479" s="8"/>
      <c r="M479" s="5"/>
    </row>
    <row r="480" spans="2:13" x14ac:dyDescent="0.3">
      <c r="B480" s="6"/>
      <c r="C480" s="7"/>
      <c r="D480" s="8"/>
      <c r="E480" s="8"/>
      <c r="M480" s="5"/>
    </row>
    <row r="481" spans="2:13" x14ac:dyDescent="0.3">
      <c r="B481" s="6"/>
      <c r="C481" s="7"/>
      <c r="D481" s="8"/>
      <c r="E481" s="8"/>
      <c r="M481" s="5"/>
    </row>
    <row r="482" spans="2:13" x14ac:dyDescent="0.3">
      <c r="B482" s="6"/>
      <c r="C482" s="7"/>
      <c r="D482" s="8"/>
      <c r="E482" s="8"/>
      <c r="M482" s="5"/>
    </row>
  </sheetData>
  <sortState ref="A4:M104">
    <sortCondition descending="1" ref="M4:M104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p&lt;0.05, Foldchange&gt;2, 2pep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Merl-Pham, Juliane, Dr.</dc:creator>
  <cp:lastModifiedBy>Nikoleta Raguz</cp:lastModifiedBy>
  <dcterms:created xsi:type="dcterms:W3CDTF">2016-03-15T10:20:48Z</dcterms:created>
  <dcterms:modified xsi:type="dcterms:W3CDTF">2020-07-15T08:14:08Z</dcterms:modified>
</cp:coreProperties>
</file>